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53222"/>
  <mc:AlternateContent xmlns:mc="http://schemas.openxmlformats.org/markup-compatibility/2006">
    <mc:Choice Requires="x15">
      <x15ac:absPath xmlns:x15ac="http://schemas.microsoft.com/office/spreadsheetml/2010/11/ac" url="N:\03\60\08353\105430_FRA-70-13.01\Design\Structures\FRA070_1301R\EngData\x. Quantities\"/>
    </mc:Choice>
  </mc:AlternateContent>
  <bookViews>
    <workbookView xWindow="0" yWindow="0" windowWidth="20490" windowHeight="7650" tabRatio="822"/>
  </bookViews>
  <sheets>
    <sheet name="ESTIMATED QUANTITIES" sheetId="36" r:id="rId1"/>
    <sheet name="EMBANKMENT" sheetId="76" r:id="rId2"/>
    <sheet name="GRAN. MAT, TYPE B" sheetId="79" r:id="rId3"/>
    <sheet name="GRAN. MAT, TYPE C" sheetId="78" r:id="rId4"/>
    <sheet name="REINFORCING STEEL" sheetId="57" r:id="rId5"/>
    <sheet name="MOMENT SLAB" sheetId="77" r:id="rId6"/>
    <sheet name="CONC. SEALING" sheetId="60" r:id="rId7"/>
    <sheet name="1&quot; PEJF" sheetId="21" r:id="rId8"/>
    <sheet name="2&quot; PEJF" sheetId="83" r:id="rId9"/>
    <sheet name="CONC SLOPE" sheetId="81" r:id="rId10"/>
    <sheet name="MSE WALL" sheetId="75" r:id="rId11"/>
    <sheet name="LEVELING PAD" sheetId="58" r:id="rId12"/>
    <sheet name="EXCAVATION" sheetId="62" r:id="rId13"/>
    <sheet name="FDN. PREP" sheetId="63" r:id="rId14"/>
    <sheet name="SELECT GRANULAR BACKFILL" sheetId="64" r:id="rId15"/>
    <sheet name="6&quot; PERF. PIPE" sheetId="54" r:id="rId16"/>
    <sheet name="6&quot; NON-PERF. PIPE " sheetId="80" r:id="rId17"/>
    <sheet name="COPING" sheetId="65" r:id="rId18"/>
    <sheet name="AESTHETIC TREATMENT" sheetId="73" r:id="rId19"/>
    <sheet name="ON SITE- ASSIST." sheetId="66" r:id="rId20"/>
    <sheet name="INSP. &amp; TEST." sheetId="67" r:id="rId21"/>
  </sheets>
  <externalReferences>
    <externalReference r:id="rId22"/>
    <externalReference r:id="rId23"/>
  </externalReferences>
  <definedNames>
    <definedName name="_xlnm.Print_Area" localSheetId="16">'6" NON-PERF. PIPE '!$A$1:$H$13</definedName>
    <definedName name="_xlnm.Print_Area" localSheetId="15">'6" PERF. PIPE'!$A$1:$H$14</definedName>
    <definedName name="_xlnm.Print_Area" localSheetId="18">'AESTHETIC TREATMENT'!$A$1:$H$29</definedName>
    <definedName name="_xlnm.Print_Area" localSheetId="9">'CONC SLOPE'!$A$1:$H$16</definedName>
    <definedName name="_xlnm.Print_Area" localSheetId="6">'CONC. SEALING'!$A$1:$H$56</definedName>
    <definedName name="_xlnm.Print_Area" localSheetId="17">COPING!$A$1:$H$14</definedName>
    <definedName name="_xlnm.Print_Area" localSheetId="1">EMBANKMENT!$A$1:$H$15</definedName>
    <definedName name="_xlnm.Print_Area" localSheetId="2">'GRAN. MAT, TYPE B'!$A$1:$H$14</definedName>
    <definedName name="_xlnm.Print_Area" localSheetId="3">'GRAN. MAT, TYPE C'!$A$1:$H$18</definedName>
    <definedName name="_xlnm.Print_Area" localSheetId="11">'LEVELING PAD'!$A$1:$J$34</definedName>
    <definedName name="_xlnm.Print_Area" localSheetId="5">'MOMENT SLAB'!$A$1:$H$30</definedName>
    <definedName name="_xlnm.Print_Area" localSheetId="10">'MSE WALL'!$A$1:$H$30</definedName>
    <definedName name="_xlnm.Print_Area" localSheetId="19">'ON SITE- ASSIST.'!$A$1:$H$9</definedName>
    <definedName name="_xlnm.Print_Area" localSheetId="4">'REINFORCING STEEL'!$A$1:$K$15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57" l="1"/>
  <c r="B13" i="54" l="1"/>
  <c r="F14" i="63"/>
  <c r="F15" i="64"/>
  <c r="I15" i="64" s="1"/>
  <c r="I17" i="64" s="1"/>
  <c r="I16" i="64"/>
  <c r="I14" i="64"/>
  <c r="F16" i="64"/>
  <c r="D16" i="64"/>
  <c r="D15" i="64"/>
  <c r="E15" i="64" s="1"/>
  <c r="G16" i="64"/>
  <c r="D14" i="83"/>
  <c r="F55" i="60"/>
  <c r="C51" i="60"/>
  <c r="D51" i="60" s="1"/>
  <c r="B51" i="60"/>
  <c r="E16" i="64" l="1"/>
  <c r="D19" i="36" l="1"/>
  <c r="C19" i="36"/>
  <c r="B19" i="36"/>
  <c r="A19" i="36"/>
  <c r="F29" i="73" l="1"/>
  <c r="F15" i="77"/>
  <c r="C13" i="81" l="1"/>
  <c r="G44" i="60" l="1"/>
  <c r="G43" i="60"/>
  <c r="B44" i="60"/>
  <c r="B43" i="60"/>
  <c r="D8" i="54" l="1"/>
  <c r="D40" i="62" l="1"/>
  <c r="D39" i="62"/>
  <c r="C40" i="62" s="1"/>
  <c r="D38" i="62"/>
  <c r="C39" i="62" s="1"/>
  <c r="E40" i="62" s="1"/>
  <c r="D37" i="62"/>
  <c r="C38" i="62" s="1"/>
  <c r="D36" i="62"/>
  <c r="C37" i="62" s="1"/>
  <c r="D35" i="62"/>
  <c r="C36" i="62" s="1"/>
  <c r="C35" i="62"/>
  <c r="C19" i="62"/>
  <c r="D19" i="62"/>
  <c r="C20" i="62" s="1"/>
  <c r="D32" i="62"/>
  <c r="D31" i="62"/>
  <c r="C32" i="62" s="1"/>
  <c r="C31" i="62"/>
  <c r="B33" i="62"/>
  <c r="B34" i="62"/>
  <c r="D24" i="62"/>
  <c r="D23" i="62"/>
  <c r="C24" i="62" s="1"/>
  <c r="D22" i="62"/>
  <c r="C23" i="62" s="1"/>
  <c r="D21" i="62"/>
  <c r="C22" i="62" s="1"/>
  <c r="D20" i="62"/>
  <c r="C21" i="62" s="1"/>
  <c r="G15" i="64"/>
  <c r="G32" i="62" s="1"/>
  <c r="D16" i="62"/>
  <c r="D15" i="62"/>
  <c r="C15" i="62"/>
  <c r="C36" i="60"/>
  <c r="E38" i="62" l="1"/>
  <c r="E32" i="62"/>
  <c r="E39" i="62"/>
  <c r="E37" i="62"/>
  <c r="E36" i="62"/>
  <c r="E35" i="62"/>
  <c r="E31" i="62"/>
  <c r="D12" i="21" l="1"/>
  <c r="E13" i="83"/>
  <c r="C12" i="83"/>
  <c r="E12" i="83" s="1"/>
  <c r="E14" i="83" l="1"/>
  <c r="E15" i="83" s="1"/>
  <c r="C15" i="78"/>
  <c r="D10" i="36"/>
  <c r="C10" i="36"/>
  <c r="B10" i="36"/>
  <c r="A10" i="36"/>
  <c r="D13" i="81"/>
  <c r="E14" i="81"/>
  <c r="E13" i="81"/>
  <c r="C13" i="79"/>
  <c r="C13" i="76"/>
  <c r="E13" i="76" s="1"/>
  <c r="B28" i="75"/>
  <c r="B27" i="75"/>
  <c r="B26" i="75"/>
  <c r="B25" i="75"/>
  <c r="B24" i="75"/>
  <c r="B21" i="75"/>
  <c r="D8" i="83" l="1"/>
  <c r="E19" i="36" s="1"/>
  <c r="E15" i="81"/>
  <c r="D8" i="81" s="1"/>
  <c r="B16" i="58"/>
  <c r="B14" i="58"/>
  <c r="B18" i="58"/>
  <c r="B20" i="58"/>
  <c r="B22" i="58"/>
  <c r="B32" i="58"/>
  <c r="B28" i="58"/>
  <c r="E28" i="75"/>
  <c r="E27" i="75"/>
  <c r="E26" i="75"/>
  <c r="E25" i="75"/>
  <c r="E23" i="75"/>
  <c r="E22" i="75"/>
  <c r="E21" i="75"/>
  <c r="E18" i="75"/>
  <c r="E16" i="75"/>
  <c r="E15" i="75"/>
  <c r="E17" i="75" l="1"/>
  <c r="E17" i="60" s="1"/>
  <c r="F19" i="73"/>
  <c r="B15" i="73"/>
  <c r="E15" i="73"/>
  <c r="B16" i="73"/>
  <c r="E16" i="73"/>
  <c r="B17" i="73"/>
  <c r="E17" i="73"/>
  <c r="B18" i="73"/>
  <c r="C18" i="73"/>
  <c r="E18" i="73"/>
  <c r="B19" i="73"/>
  <c r="C19" i="73"/>
  <c r="D19" i="73"/>
  <c r="E19" i="73"/>
  <c r="E21" i="73"/>
  <c r="E22" i="73"/>
  <c r="E23" i="73"/>
  <c r="C24" i="73"/>
  <c r="E24" i="73"/>
  <c r="E25" i="73"/>
  <c r="E26" i="73"/>
  <c r="C27" i="73"/>
  <c r="E27" i="73"/>
  <c r="E28" i="73"/>
  <c r="A15" i="73"/>
  <c r="A16" i="73"/>
  <c r="A17" i="73"/>
  <c r="A18" i="73"/>
  <c r="A19" i="73"/>
  <c r="A20" i="73"/>
  <c r="A21" i="73"/>
  <c r="A22" i="73"/>
  <c r="A23" i="73"/>
  <c r="A24" i="73"/>
  <c r="A25" i="73"/>
  <c r="A26" i="73"/>
  <c r="A27" i="73"/>
  <c r="A28" i="73"/>
  <c r="A14" i="73"/>
  <c r="G24" i="63"/>
  <c r="E24" i="63"/>
  <c r="F24" i="64"/>
  <c r="F22" i="63" s="1"/>
  <c r="F25" i="64"/>
  <c r="F23" i="63" s="1"/>
  <c r="F26" i="64"/>
  <c r="F24" i="63" s="1"/>
  <c r="F28" i="64"/>
  <c r="F26" i="63" s="1"/>
  <c r="F29" i="64"/>
  <c r="F27" i="63" s="1"/>
  <c r="F30" i="64"/>
  <c r="F28" i="63" s="1"/>
  <c r="F31" i="64"/>
  <c r="F29" i="63" s="1"/>
  <c r="G36" i="62" s="1"/>
  <c r="F32" i="64"/>
  <c r="F30" i="63" s="1"/>
  <c r="G37" i="62" s="1"/>
  <c r="F33" i="64"/>
  <c r="F31" i="63" s="1"/>
  <c r="G38" i="62" s="1"/>
  <c r="F34" i="64"/>
  <c r="F32" i="63" s="1"/>
  <c r="G39" i="62" s="1"/>
  <c r="F35" i="64"/>
  <c r="F33" i="63" s="1"/>
  <c r="G40" i="62" s="1"/>
  <c r="D26" i="64"/>
  <c r="D24" i="63" s="1"/>
  <c r="C26" i="64"/>
  <c r="C24" i="63" s="1"/>
  <c r="B24" i="64"/>
  <c r="B22" i="63" s="1"/>
  <c r="B25" i="64"/>
  <c r="B23" i="63" s="1"/>
  <c r="B26" i="64"/>
  <c r="B24" i="63" s="1"/>
  <c r="B29" i="64"/>
  <c r="B27" i="63" s="1"/>
  <c r="A24" i="64"/>
  <c r="A25" i="64"/>
  <c r="A26" i="64"/>
  <c r="A27" i="64"/>
  <c r="A28" i="64"/>
  <c r="A29" i="64"/>
  <c r="A30" i="64"/>
  <c r="A31" i="64"/>
  <c r="A32" i="64"/>
  <c r="A33" i="64"/>
  <c r="A34" i="64"/>
  <c r="A35" i="64"/>
  <c r="A33" i="63"/>
  <c r="A23" i="63"/>
  <c r="A24" i="63"/>
  <c r="A25" i="63"/>
  <c r="A26" i="63"/>
  <c r="A27" i="63"/>
  <c r="A28" i="63"/>
  <c r="A29" i="63"/>
  <c r="A30" i="63"/>
  <c r="A31" i="63"/>
  <c r="A32" i="63"/>
  <c r="A22" i="63"/>
  <c r="B16" i="62"/>
  <c r="B32" i="62" s="1"/>
  <c r="F32" i="62" s="1"/>
  <c r="H32" i="62" s="1"/>
  <c r="B19" i="62"/>
  <c r="B35" i="62" s="1"/>
  <c r="F35" i="62" s="1"/>
  <c r="B20" i="62"/>
  <c r="B36" i="62" s="1"/>
  <c r="F36" i="62" s="1"/>
  <c r="H36" i="62" s="1"/>
  <c r="B21" i="62"/>
  <c r="B37" i="62" s="1"/>
  <c r="B22" i="62"/>
  <c r="B38" i="62" s="1"/>
  <c r="B23" i="62"/>
  <c r="B39" i="62" s="1"/>
  <c r="B24" i="62"/>
  <c r="B40" i="62" s="1"/>
  <c r="B15" i="62"/>
  <c r="B31" i="62" s="1"/>
  <c r="F31" i="62" s="1"/>
  <c r="A15" i="60"/>
  <c r="B15" i="60"/>
  <c r="E15" i="60"/>
  <c r="A16" i="60"/>
  <c r="B16" i="60"/>
  <c r="E16" i="60"/>
  <c r="A17" i="60"/>
  <c r="B17" i="60"/>
  <c r="A18" i="60"/>
  <c r="B18" i="60"/>
  <c r="E18" i="60"/>
  <c r="A19" i="60"/>
  <c r="B19" i="60"/>
  <c r="C19" i="60"/>
  <c r="D19" i="60"/>
  <c r="E19" i="60"/>
  <c r="A20" i="60"/>
  <c r="C20" i="60"/>
  <c r="A21" i="60"/>
  <c r="E21" i="60"/>
  <c r="A22" i="60"/>
  <c r="E22" i="60"/>
  <c r="A23" i="60"/>
  <c r="E23" i="60"/>
  <c r="A24" i="60"/>
  <c r="E24" i="60"/>
  <c r="A25" i="60"/>
  <c r="E25" i="60"/>
  <c r="A26" i="60"/>
  <c r="E26" i="60"/>
  <c r="A27" i="60"/>
  <c r="E27" i="60"/>
  <c r="A28" i="60"/>
  <c r="E28" i="60"/>
  <c r="A14" i="60"/>
  <c r="C28" i="75"/>
  <c r="C28" i="73" s="1"/>
  <c r="C27" i="75"/>
  <c r="C34" i="64" s="1"/>
  <c r="C32" i="63" s="1"/>
  <c r="C26" i="75"/>
  <c r="C33" i="64" s="1"/>
  <c r="C31" i="63" s="1"/>
  <c r="C25" i="75"/>
  <c r="C25" i="60" s="1"/>
  <c r="C24" i="75"/>
  <c r="C31" i="64" s="1"/>
  <c r="C29" i="63" s="1"/>
  <c r="C22" i="75"/>
  <c r="C22" i="73" s="1"/>
  <c r="C21" i="75"/>
  <c r="C21" i="73" s="1"/>
  <c r="C20" i="75"/>
  <c r="C20" i="73" s="1"/>
  <c r="C18" i="75"/>
  <c r="C18" i="60" s="1"/>
  <c r="C16" i="75"/>
  <c r="C17" i="75" s="1"/>
  <c r="D17" i="75" s="1"/>
  <c r="F17" i="75" s="1"/>
  <c r="F17" i="73" s="1"/>
  <c r="C14" i="75"/>
  <c r="C14" i="60" s="1"/>
  <c r="B20" i="75"/>
  <c r="D20" i="75" s="1"/>
  <c r="B23" i="75"/>
  <c r="B30" i="64" s="1"/>
  <c r="B28" i="63" s="1"/>
  <c r="B22" i="75"/>
  <c r="D22" i="75" s="1"/>
  <c r="B21" i="60"/>
  <c r="E20" i="75"/>
  <c r="E20" i="60" s="1"/>
  <c r="G35" i="62" l="1"/>
  <c r="F40" i="62"/>
  <c r="H40" i="62" s="1"/>
  <c r="F39" i="62"/>
  <c r="H39" i="62" s="1"/>
  <c r="F38" i="62"/>
  <c r="H38" i="62" s="1"/>
  <c r="F37" i="62"/>
  <c r="H37" i="62" s="1"/>
  <c r="H35" i="62"/>
  <c r="D20" i="60"/>
  <c r="F20" i="60" s="1"/>
  <c r="F20" i="75"/>
  <c r="F20" i="73" s="1"/>
  <c r="D27" i="64"/>
  <c r="G27" i="64" s="1"/>
  <c r="G25" i="63" s="1"/>
  <c r="D20" i="73"/>
  <c r="D22" i="73"/>
  <c r="F22" i="75"/>
  <c r="F22" i="73" s="1"/>
  <c r="D29" i="64"/>
  <c r="D22" i="60"/>
  <c r="F22" i="60" s="1"/>
  <c r="C27" i="60"/>
  <c r="B20" i="60"/>
  <c r="D17" i="60"/>
  <c r="F17" i="60" s="1"/>
  <c r="B28" i="64"/>
  <c r="B26" i="63" s="1"/>
  <c r="C29" i="64"/>
  <c r="C27" i="63" s="1"/>
  <c r="B21" i="73"/>
  <c r="C23" i="75"/>
  <c r="D23" i="75"/>
  <c r="C22" i="60"/>
  <c r="C17" i="60"/>
  <c r="B27" i="64"/>
  <c r="B25" i="63" s="1"/>
  <c r="C28" i="64"/>
  <c r="C26" i="63" s="1"/>
  <c r="E20" i="73"/>
  <c r="B22" i="60"/>
  <c r="C27" i="64"/>
  <c r="C25" i="63" s="1"/>
  <c r="D17" i="73"/>
  <c r="D21" i="75"/>
  <c r="C24" i="60"/>
  <c r="C26" i="73"/>
  <c r="C17" i="73"/>
  <c r="C14" i="73"/>
  <c r="C25" i="64"/>
  <c r="C23" i="63" s="1"/>
  <c r="F27" i="64"/>
  <c r="F25" i="63" s="1"/>
  <c r="B23" i="73"/>
  <c r="B20" i="73"/>
  <c r="C26" i="60"/>
  <c r="C24" i="64"/>
  <c r="C22" i="63" s="1"/>
  <c r="C21" i="60"/>
  <c r="C16" i="60"/>
  <c r="C35" i="64"/>
  <c r="C33" i="63" s="1"/>
  <c r="D24" i="64"/>
  <c r="C15" i="75"/>
  <c r="C28" i="60"/>
  <c r="C25" i="73"/>
  <c r="C16" i="73"/>
  <c r="B22" i="73"/>
  <c r="B23" i="60"/>
  <c r="C32" i="64"/>
  <c r="C30" i="63" s="1"/>
  <c r="E24" i="64" l="1"/>
  <c r="G24" i="64"/>
  <c r="G22" i="63" s="1"/>
  <c r="G29" i="64"/>
  <c r="D27" i="63"/>
  <c r="D21" i="73"/>
  <c r="D21" i="60"/>
  <c r="F21" i="60" s="1"/>
  <c r="F21" i="75"/>
  <c r="F21" i="73" s="1"/>
  <c r="D28" i="64"/>
  <c r="E27" i="64"/>
  <c r="E25" i="63" s="1"/>
  <c r="D25" i="63"/>
  <c r="C23" i="60"/>
  <c r="C30" i="64"/>
  <c r="C28" i="63" s="1"/>
  <c r="C23" i="73"/>
  <c r="E29" i="64"/>
  <c r="C15" i="73"/>
  <c r="C15" i="60"/>
  <c r="D22" i="63"/>
  <c r="D23" i="60"/>
  <c r="F23" i="60" s="1"/>
  <c r="D23" i="73"/>
  <c r="D30" i="64"/>
  <c r="E22" i="63"/>
  <c r="D21" i="36"/>
  <c r="C21" i="36"/>
  <c r="B21" i="36"/>
  <c r="A21" i="36"/>
  <c r="D18" i="36"/>
  <c r="C18" i="36"/>
  <c r="B18" i="36"/>
  <c r="A18" i="36"/>
  <c r="E13" i="21"/>
  <c r="E12" i="21"/>
  <c r="D8" i="80"/>
  <c r="G27" i="63" l="1"/>
  <c r="H27" i="63" s="1"/>
  <c r="G19" i="62" s="1"/>
  <c r="H24" i="64"/>
  <c r="E30" i="64"/>
  <c r="E28" i="63" s="1"/>
  <c r="D28" i="63"/>
  <c r="G30" i="64"/>
  <c r="G28" i="63" s="1"/>
  <c r="E27" i="63"/>
  <c r="H29" i="64"/>
  <c r="E28" i="64"/>
  <c r="E26" i="63" s="1"/>
  <c r="D26" i="63"/>
  <c r="G28" i="64"/>
  <c r="G26" i="63" s="1"/>
  <c r="H27" i="64"/>
  <c r="E14" i="21"/>
  <c r="D8" i="21" s="1"/>
  <c r="E18" i="36" s="1"/>
  <c r="E29" i="36"/>
  <c r="D29" i="36"/>
  <c r="C29" i="36"/>
  <c r="B29" i="36"/>
  <c r="A29" i="36"/>
  <c r="D23" i="36"/>
  <c r="C23" i="36"/>
  <c r="B23" i="36"/>
  <c r="A23" i="36"/>
  <c r="E15" i="62"/>
  <c r="E19" i="62"/>
  <c r="E20" i="62"/>
  <c r="E21" i="62"/>
  <c r="E22" i="62"/>
  <c r="E23" i="62"/>
  <c r="E24" i="62"/>
  <c r="C16" i="62"/>
  <c r="E16" i="62" s="1"/>
  <c r="H28" i="64" l="1"/>
  <c r="H26" i="63"/>
  <c r="H30" i="64"/>
  <c r="H28" i="63"/>
  <c r="G20" i="62" s="1"/>
  <c r="F15" i="62"/>
  <c r="E21" i="36" l="1"/>
  <c r="D14" i="36"/>
  <c r="C14" i="36"/>
  <c r="B14" i="36"/>
  <c r="A14" i="36"/>
  <c r="D9" i="36"/>
  <c r="C9" i="36"/>
  <c r="B9" i="36"/>
  <c r="A9" i="36"/>
  <c r="D13" i="79"/>
  <c r="C25" i="77" l="1"/>
  <c r="D25" i="77" s="1"/>
  <c r="E24" i="77"/>
  <c r="E25" i="77" s="1"/>
  <c r="C24" i="77"/>
  <c r="D24" i="77" s="1"/>
  <c r="F24" i="77" s="1"/>
  <c r="C16" i="77"/>
  <c r="D16" i="77" s="1"/>
  <c r="E15" i="77"/>
  <c r="E16" i="77" s="1"/>
  <c r="C15" i="77"/>
  <c r="D15" i="77" s="1"/>
  <c r="F16" i="77" l="1"/>
  <c r="F17" i="77" s="1"/>
  <c r="F25" i="77"/>
  <c r="F26" i="77" s="1"/>
  <c r="F29" i="77" l="1"/>
  <c r="F9" i="77" s="1"/>
  <c r="E14" i="36" s="1"/>
  <c r="E29" i="58"/>
  <c r="E31" i="58"/>
  <c r="B25" i="73" l="1"/>
  <c r="B32" i="64"/>
  <c r="B30" i="63" s="1"/>
  <c r="B25" i="60"/>
  <c r="D25" i="75"/>
  <c r="B31" i="64"/>
  <c r="B29" i="63" s="1"/>
  <c r="B24" i="60"/>
  <c r="B24" i="73"/>
  <c r="D24" i="75"/>
  <c r="D26" i="75"/>
  <c r="B33" i="64"/>
  <c r="B31" i="63" s="1"/>
  <c r="B26" i="60"/>
  <c r="B26" i="73"/>
  <c r="D27" i="75"/>
  <c r="B34" i="64"/>
  <c r="B32" i="63" s="1"/>
  <c r="B27" i="60"/>
  <c r="B27" i="73"/>
  <c r="B28" i="73"/>
  <c r="B28" i="60"/>
  <c r="D28" i="75"/>
  <c r="B35" i="64"/>
  <c r="B33" i="63" s="1"/>
  <c r="E30" i="58"/>
  <c r="E32" i="58"/>
  <c r="D8" i="36"/>
  <c r="C8" i="36"/>
  <c r="B8" i="36"/>
  <c r="A8" i="36"/>
  <c r="F13" i="76"/>
  <c r="G13" i="76" s="1"/>
  <c r="D8" i="76" s="1"/>
  <c r="E8" i="36" s="1"/>
  <c r="D33" i="64" l="1"/>
  <c r="D26" i="60"/>
  <c r="F26" i="60" s="1"/>
  <c r="D26" i="73"/>
  <c r="D32" i="64"/>
  <c r="D25" i="60"/>
  <c r="F25" i="60" s="1"/>
  <c r="D25" i="73"/>
  <c r="D24" i="73"/>
  <c r="D24" i="60"/>
  <c r="F24" i="60" s="1"/>
  <c r="D31" i="64"/>
  <c r="D35" i="64"/>
  <c r="D28" i="73"/>
  <c r="D28" i="60"/>
  <c r="F28" i="60" s="1"/>
  <c r="D27" i="73"/>
  <c r="D27" i="60"/>
  <c r="F27" i="60" s="1"/>
  <c r="D34" i="64"/>
  <c r="E29" i="73"/>
  <c r="B14" i="63"/>
  <c r="D14" i="64"/>
  <c r="C13" i="63" s="1"/>
  <c r="E31" i="64" l="1"/>
  <c r="E29" i="63" s="1"/>
  <c r="D29" i="63"/>
  <c r="G31" i="64"/>
  <c r="G29" i="63" s="1"/>
  <c r="G34" i="64"/>
  <c r="D32" i="63"/>
  <c r="E34" i="64"/>
  <c r="E35" i="64"/>
  <c r="E33" i="63" s="1"/>
  <c r="D33" i="63"/>
  <c r="G35" i="64"/>
  <c r="G33" i="63" s="1"/>
  <c r="E32" i="64"/>
  <c r="E30" i="63" s="1"/>
  <c r="D30" i="63"/>
  <c r="G32" i="64"/>
  <c r="G30" i="63" s="1"/>
  <c r="G33" i="64"/>
  <c r="D31" i="63"/>
  <c r="E33" i="64"/>
  <c r="G32" i="63" l="1"/>
  <c r="H32" i="63" s="1"/>
  <c r="G24" i="62" s="1"/>
  <c r="G31" i="63"/>
  <c r="H31" i="63" s="1"/>
  <c r="G23" i="62" s="1"/>
  <c r="H35" i="64"/>
  <c r="H33" i="63"/>
  <c r="H31" i="64"/>
  <c r="H29" i="63"/>
  <c r="G21" i="62" s="1"/>
  <c r="H32" i="64"/>
  <c r="H30" i="63"/>
  <c r="G22" i="62" s="1"/>
  <c r="H33" i="64"/>
  <c r="E31" i="63"/>
  <c r="H34" i="64"/>
  <c r="E32" i="63"/>
  <c r="E14" i="75"/>
  <c r="B14" i="75"/>
  <c r="D44" i="60"/>
  <c r="E44" i="60"/>
  <c r="C35" i="60"/>
  <c r="E43" i="60"/>
  <c r="D43" i="60"/>
  <c r="F43" i="60" s="1"/>
  <c r="H43" i="60" s="1"/>
  <c r="F44" i="60" l="1"/>
  <c r="H44" i="60" s="1"/>
  <c r="H45" i="60" s="1"/>
  <c r="B14" i="64"/>
  <c r="C14" i="64" s="1"/>
  <c r="B14" i="73"/>
  <c r="B14" i="60"/>
  <c r="E14" i="60"/>
  <c r="B35" i="60" s="1"/>
  <c r="C14" i="65" s="1"/>
  <c r="D8" i="65" s="1"/>
  <c r="E14" i="73"/>
  <c r="G14" i="64"/>
  <c r="F13" i="63" s="1"/>
  <c r="G31" i="62" s="1"/>
  <c r="H31" i="62" s="1"/>
  <c r="H41" i="62" s="1"/>
  <c r="D18" i="75"/>
  <c r="D14" i="75"/>
  <c r="B13" i="63"/>
  <c r="E28" i="58"/>
  <c r="E15" i="58"/>
  <c r="E27" i="58"/>
  <c r="E25" i="58"/>
  <c r="E26" i="58"/>
  <c r="E24" i="58"/>
  <c r="E23" i="58"/>
  <c r="F14" i="75" l="1"/>
  <c r="F14" i="73" s="1"/>
  <c r="D14" i="60"/>
  <c r="F14" i="60" s="1"/>
  <c r="D14" i="73"/>
  <c r="F18" i="75"/>
  <c r="F18" i="73" s="1"/>
  <c r="D18" i="73"/>
  <c r="D18" i="60"/>
  <c r="F18" i="60" s="1"/>
  <c r="D25" i="64"/>
  <c r="B36" i="60"/>
  <c r="G25" i="64" l="1"/>
  <c r="D23" i="63"/>
  <c r="E25" i="64"/>
  <c r="G23" i="63" l="1"/>
  <c r="H25" i="64"/>
  <c r="E23" i="63"/>
  <c r="D31" i="36" l="1"/>
  <c r="C31" i="36"/>
  <c r="B31" i="36"/>
  <c r="A31" i="36"/>
  <c r="D36" i="60"/>
  <c r="E14" i="64"/>
  <c r="F14" i="64" l="1"/>
  <c r="D13" i="63"/>
  <c r="E22" i="58"/>
  <c r="E16" i="58"/>
  <c r="E17" i="58"/>
  <c r="E18" i="58"/>
  <c r="E19" i="58"/>
  <c r="E20" i="58"/>
  <c r="E21" i="58"/>
  <c r="E13" i="63" l="1"/>
  <c r="H34" i="63"/>
  <c r="D35" i="60"/>
  <c r="D37" i="60" s="1"/>
  <c r="E14" i="58"/>
  <c r="E33" i="58" l="1"/>
  <c r="D8" i="58" s="1"/>
  <c r="D8" i="67"/>
  <c r="E30" i="36" l="1"/>
  <c r="E12" i="36"/>
  <c r="E33" i="36"/>
  <c r="D33" i="36"/>
  <c r="C33" i="36"/>
  <c r="B33" i="36"/>
  <c r="A33" i="36"/>
  <c r="E32" i="36"/>
  <c r="D32" i="36"/>
  <c r="C32" i="36"/>
  <c r="B32" i="36"/>
  <c r="A32" i="36"/>
  <c r="D30" i="36"/>
  <c r="C30" i="36"/>
  <c r="B30" i="36"/>
  <c r="A30" i="36"/>
  <c r="D27" i="36"/>
  <c r="C27" i="36"/>
  <c r="B27" i="36"/>
  <c r="A27" i="36"/>
  <c r="B24" i="36"/>
  <c r="D26" i="36"/>
  <c r="C26" i="36"/>
  <c r="B26" i="36"/>
  <c r="A26" i="36"/>
  <c r="D25" i="36"/>
  <c r="C25" i="36"/>
  <c r="B25" i="36"/>
  <c r="A25" i="36"/>
  <c r="D24" i="36"/>
  <c r="C24" i="36"/>
  <c r="A24" i="36"/>
  <c r="D16" i="36"/>
  <c r="C16" i="36"/>
  <c r="B16" i="36"/>
  <c r="A16" i="36"/>
  <c r="D12" i="36"/>
  <c r="C12" i="36"/>
  <c r="B12" i="36"/>
  <c r="A12" i="36"/>
  <c r="E27" i="36" l="1"/>
  <c r="F16" i="62" l="1"/>
  <c r="F19" i="62" l="1"/>
  <c r="D15" i="75"/>
  <c r="D15" i="73" l="1"/>
  <c r="D15" i="60"/>
  <c r="F15" i="60" s="1"/>
  <c r="D16" i="75"/>
  <c r="F15" i="75"/>
  <c r="F15" i="73" s="1"/>
  <c r="C14" i="63"/>
  <c r="F20" i="62"/>
  <c r="D16" i="73" l="1"/>
  <c r="D16" i="60"/>
  <c r="F16" i="60" s="1"/>
  <c r="F29" i="60" s="1"/>
  <c r="F23" i="75"/>
  <c r="F23" i="73" s="1"/>
  <c r="D14" i="63"/>
  <c r="F16" i="75"/>
  <c r="F16" i="73" s="1"/>
  <c r="H14" i="64"/>
  <c r="F21" i="62"/>
  <c r="G13" i="63" l="1"/>
  <c r="G14" i="63" s="1"/>
  <c r="H15" i="64"/>
  <c r="F22" i="62"/>
  <c r="H19" i="62"/>
  <c r="F24" i="75"/>
  <c r="F24" i="73" s="1"/>
  <c r="E14" i="63"/>
  <c r="H13" i="63" l="1"/>
  <c r="G15" i="62" s="1"/>
  <c r="H16" i="64"/>
  <c r="B13" i="79"/>
  <c r="E13" i="79" s="1"/>
  <c r="F13" i="79" s="1"/>
  <c r="C9" i="79" s="1"/>
  <c r="E9" i="36" s="1"/>
  <c r="H14" i="63"/>
  <c r="G16" i="62" s="1"/>
  <c r="H15" i="62"/>
  <c r="F25" i="75"/>
  <c r="F25" i="73" s="1"/>
  <c r="H20" i="62"/>
  <c r="F23" i="62"/>
  <c r="H15" i="63" l="1"/>
  <c r="H36" i="63" s="1"/>
  <c r="H16" i="62"/>
  <c r="F24" i="62"/>
  <c r="H21" i="62"/>
  <c r="F26" i="75"/>
  <c r="F26" i="73" s="1"/>
  <c r="D8" i="63" l="1"/>
  <c r="B15" i="78"/>
  <c r="F27" i="75"/>
  <c r="F27" i="73" s="1"/>
  <c r="H22" i="62" l="1"/>
  <c r="D8" i="60"/>
  <c r="E16" i="36" s="1"/>
  <c r="F28" i="75"/>
  <c r="F28" i="73" s="1"/>
  <c r="H23" i="62" l="1"/>
  <c r="H24" i="62"/>
  <c r="F29" i="75" l="1"/>
  <c r="D8" i="73" l="1"/>
  <c r="E31" i="36" s="1"/>
  <c r="D8" i="75"/>
  <c r="E23" i="36" s="1"/>
  <c r="H25" i="62"/>
  <c r="H43" i="62" s="1"/>
  <c r="D8" i="62" s="1"/>
  <c r="D15" i="78"/>
  <c r="D17" i="78" l="1"/>
  <c r="D8" i="78" s="1"/>
  <c r="E10" i="36" s="1"/>
  <c r="E25" i="36"/>
  <c r="E24" i="36"/>
  <c r="H36" i="64"/>
  <c r="D8" i="64" s="1"/>
  <c r="E26" i="36" s="1"/>
</calcChain>
</file>

<file path=xl/sharedStrings.xml><?xml version="1.0" encoding="utf-8"?>
<sst xmlns="http://schemas.openxmlformats.org/spreadsheetml/2006/main" count="819" uniqueCount="186">
  <si>
    <t>ft</t>
  </si>
  <si>
    <t>FT</t>
  </si>
  <si>
    <t>LB</t>
  </si>
  <si>
    <t>ITEM</t>
  </si>
  <si>
    <t>EXTENSION</t>
  </si>
  <si>
    <t>LS</t>
  </si>
  <si>
    <t>DESCRIPTION</t>
  </si>
  <si>
    <t>TOTAL</t>
  </si>
  <si>
    <t>SF</t>
  </si>
  <si>
    <t>CY</t>
  </si>
  <si>
    <t>SY</t>
  </si>
  <si>
    <t>ESTIMATED QUANTITIES</t>
  </si>
  <si>
    <t>CALC.</t>
  </si>
  <si>
    <t>DATE</t>
  </si>
  <si>
    <t>CHK'D</t>
  </si>
  <si>
    <t>ITEM EXT.</t>
  </si>
  <si>
    <t>UNIT</t>
  </si>
  <si>
    <t>Job no:</t>
  </si>
  <si>
    <t>sheet:</t>
  </si>
  <si>
    <t>Design:</t>
  </si>
  <si>
    <t>Date:</t>
  </si>
  <si>
    <t>Check:</t>
  </si>
  <si>
    <t>Office:</t>
  </si>
  <si>
    <t>Columbus</t>
  </si>
  <si>
    <t>Project:</t>
  </si>
  <si>
    <t>Element:</t>
  </si>
  <si>
    <t>Width</t>
  </si>
  <si>
    <t>Height</t>
  </si>
  <si>
    <t>Area</t>
  </si>
  <si>
    <t>Length</t>
  </si>
  <si>
    <t>Total</t>
  </si>
  <si>
    <t>Location</t>
  </si>
  <si>
    <t>Volume</t>
  </si>
  <si>
    <t>DBL</t>
  </si>
  <si>
    <t>SHT. REF.</t>
  </si>
  <si>
    <t>UNITS</t>
  </si>
  <si>
    <t>SEALING OF CONCRETE SURFACES (EPOXY-URETHANE)</t>
  </si>
  <si>
    <t>MECHANICALLY STABILIZED EARTH WALL</t>
  </si>
  <si>
    <t>WALL EXCAVATION</t>
  </si>
  <si>
    <t>FOUNDATION PREPARATION</t>
  </si>
  <si>
    <t>6" DRAINAGE PIPE, NON-PERFORATED</t>
  </si>
  <si>
    <t>CONCRETE COPING</t>
  </si>
  <si>
    <t>ON-SITE ASSISTANCE</t>
  </si>
  <si>
    <t>SGB INSPECTION AND COMPACTION TESTING</t>
  </si>
  <si>
    <t>CLASS QC1 CONCRETE, MISC,: LEVELING PAD</t>
  </si>
  <si>
    <t>EL.</t>
  </si>
  <si>
    <t>T/Ftg.</t>
  </si>
  <si>
    <t>DAY</t>
  </si>
  <si>
    <t>B/Ftg.</t>
  </si>
  <si>
    <t>Section</t>
  </si>
  <si>
    <t>T/Wall</t>
  </si>
  <si>
    <t>Step 1</t>
  </si>
  <si>
    <t>Step 2</t>
  </si>
  <si>
    <t>Step 3</t>
  </si>
  <si>
    <t>Step 4</t>
  </si>
  <si>
    <t>1" PREFORMED EXPANSION JOINT FILLER</t>
  </si>
  <si>
    <t>SELECT GRANULAR BACKFILL</t>
  </si>
  <si>
    <t>MSE wall</t>
  </si>
  <si>
    <t>Step 5</t>
  </si>
  <si>
    <t>Backfill Height</t>
  </si>
  <si>
    <t>Wall Height</t>
  </si>
  <si>
    <t>AESTHETIC SURFACE TREATMENT</t>
  </si>
  <si>
    <t>FRA-70-13.01R</t>
  </si>
  <si>
    <t>08353</t>
  </si>
  <si>
    <t>NOTE: Per BDM (01-15-21) section 307.4 D, Foundation prep extends over the entire foundation area + 1 foot horizontally in front of leveling pad</t>
  </si>
  <si>
    <t>sf</t>
  </si>
  <si>
    <t>MSE WALL W4</t>
  </si>
  <si>
    <t>Step 6</t>
  </si>
  <si>
    <t>Step 7</t>
  </si>
  <si>
    <t>-</t>
  </si>
  <si>
    <t>Top of Coping</t>
  </si>
  <si>
    <t>CP2 to CP1, E</t>
  </si>
  <si>
    <t>CP2 to CP1, F</t>
  </si>
  <si>
    <t>CP2 to CP1, G</t>
  </si>
  <si>
    <t>Bottom of Coping</t>
  </si>
  <si>
    <t>at CP 1</t>
  </si>
  <si>
    <t>Coping Height</t>
  </si>
  <si>
    <t>Panel Height</t>
  </si>
  <si>
    <t>Panel Width</t>
  </si>
  <si>
    <t>Tot Wall Height</t>
  </si>
  <si>
    <t>Coping Area</t>
  </si>
  <si>
    <t>Panel Area</t>
  </si>
  <si>
    <t>Total Area</t>
  </si>
  <si>
    <t>FOR COST ESTIMATE ONLY (INCLUDED UNDER ITEM 840 - MSE WALL)</t>
  </si>
  <si>
    <t>A</t>
  </si>
  <si>
    <t>B</t>
  </si>
  <si>
    <t>C</t>
  </si>
  <si>
    <t>End of Walls</t>
  </si>
  <si>
    <t>Face of RA</t>
  </si>
  <si>
    <t>Turnback</t>
  </si>
  <si>
    <t>Depth</t>
  </si>
  <si>
    <t>Foundation Area</t>
  </si>
  <si>
    <t>EMBANKMENT, AS PER PLAN</t>
  </si>
  <si>
    <t>EL/</t>
  </si>
  <si>
    <t>CF</t>
  </si>
  <si>
    <t>CP2 to CP1, H</t>
  </si>
  <si>
    <t>CP2 to CP1, I</t>
  </si>
  <si>
    <t>D</t>
  </si>
  <si>
    <t>E</t>
  </si>
  <si>
    <t>F</t>
  </si>
  <si>
    <t>G</t>
  </si>
  <si>
    <t>H</t>
  </si>
  <si>
    <t>I</t>
  </si>
  <si>
    <t>J</t>
  </si>
  <si>
    <t>Step 8</t>
  </si>
  <si>
    <t>Step 9</t>
  </si>
  <si>
    <t>CP2 to CP1, J</t>
  </si>
  <si>
    <t>CLASS QC2 CONCRETE, MISC.: MOMENT SLAB AND PARAPET WITH QC/QA</t>
  </si>
  <si>
    <t xml:space="preserve">UNITS = </t>
  </si>
  <si>
    <t>ABUTMENT</t>
  </si>
  <si>
    <t>PIERS</t>
  </si>
  <si>
    <t>SUPER.</t>
  </si>
  <si>
    <t>GENERAL</t>
  </si>
  <si>
    <t>Area Location</t>
  </si>
  <si>
    <t>cy</t>
  </si>
  <si>
    <t>Height (FT)</t>
  </si>
  <si>
    <t>Length (FT)</t>
  </si>
  <si>
    <t>Straight</t>
  </si>
  <si>
    <t>Tapered</t>
  </si>
  <si>
    <t>Sub Total</t>
  </si>
  <si>
    <t>Thick Stem</t>
  </si>
  <si>
    <t>Tapered Leg</t>
  </si>
  <si>
    <t>GRANULAR MATERIAL, TYPE B</t>
  </si>
  <si>
    <t>LENGTH</t>
  </si>
  <si>
    <t>HEIGHT</t>
  </si>
  <si>
    <t>WIDTH</t>
  </si>
  <si>
    <t>RA</t>
  </si>
  <si>
    <t>GRANULAR MATERIAL, TYPE C</t>
  </si>
  <si>
    <t>Location (Pad Elev. Callout)</t>
  </si>
  <si>
    <t>Avg. T/Ex. Ground</t>
  </si>
  <si>
    <t>Start T/Ex. Ground</t>
  </si>
  <si>
    <t>End T/Ex. Ground</t>
  </si>
  <si>
    <t>Bottom of GranMat C</t>
  </si>
  <si>
    <t>6" DRAINAGE PIPE, PERFORATED</t>
  </si>
  <si>
    <t>CONCRETE SLOPE PROTECTION</t>
  </si>
  <si>
    <t>Down RA Slope</t>
  </si>
  <si>
    <t>Amount</t>
  </si>
  <si>
    <t>Area (SF)</t>
  </si>
  <si>
    <t>4/58</t>
  </si>
  <si>
    <t>CP8 to CP7</t>
  </si>
  <si>
    <t>CP7 to CP6, B</t>
  </si>
  <si>
    <t>CP7 to CP6, A</t>
  </si>
  <si>
    <t>CP6 to CP5, B</t>
  </si>
  <si>
    <t>CP6 to CP5, C</t>
  </si>
  <si>
    <t>CP5 TO CP4</t>
  </si>
  <si>
    <t>CP3 TO CP2, D</t>
  </si>
  <si>
    <t>CP3 TO CP2, E</t>
  </si>
  <si>
    <t>at CP 8</t>
  </si>
  <si>
    <t>*Average T/Ex. Ground</t>
  </si>
  <si>
    <t>If MSE Wall located @ abutment use height from Profile grade to top of leveling pad (SS840 Sect. 840.03.A)</t>
  </si>
  <si>
    <t>SGB Height</t>
  </si>
  <si>
    <t>CP4 TO CP3, C</t>
  </si>
  <si>
    <t>Top and Bottom of Coping</t>
  </si>
  <si>
    <t>MSE Wall Including Face of Coping</t>
  </si>
  <si>
    <t>Fdn. Prep Area</t>
  </si>
  <si>
    <t>YD</t>
  </si>
  <si>
    <t>2" PREFORMED EXPANSION JOINT FILLER</t>
  </si>
  <si>
    <t>*2" PEJF between WW and Appr. Slab included with bridge EQ</t>
  </si>
  <si>
    <t>Slope Protection to MSE Wall</t>
  </si>
  <si>
    <t>Ftg. To MSE Wall @ Face RA</t>
  </si>
  <si>
    <t>WW to Slope Protection</t>
  </si>
  <si>
    <t>Barrier Above Construction Joint</t>
  </si>
  <si>
    <t>Moment Slab Below Construction Joint</t>
  </si>
  <si>
    <t>BACK OF WALL TO FRONT OF EXCAVATION</t>
  </si>
  <si>
    <t>BACK OF WALL TO BACK OF EXCAVATION</t>
  </si>
  <si>
    <t>ATM</t>
  </si>
  <si>
    <t>Perimeter</t>
  </si>
  <si>
    <t>Moment Slab</t>
  </si>
  <si>
    <t>*WW/FTG to MSE Wall</t>
  </si>
  <si>
    <t>*Moment Slab to MSE Wall</t>
  </si>
  <si>
    <t>CP7 to CP6 (Above B/Ftg)</t>
  </si>
  <si>
    <t>CP7 to CP6 (Below B/Ftg)</t>
  </si>
  <si>
    <t>Design T/Wall (P.G. Elev.)</t>
  </si>
  <si>
    <t>Actual T/Wall</t>
  </si>
  <si>
    <t>El.</t>
  </si>
  <si>
    <t>Design Wall Height</t>
  </si>
  <si>
    <t>*CP7 to CP6</t>
  </si>
  <si>
    <t>* Extended to backfill width behind abutment to the back face of turnback MSE wall. Then connected that point to point of MSE wall turnback. Prep length measured from center of this line to edge of prep on straight WW side</t>
  </si>
  <si>
    <t>Included in CP7 to CP6 calc</t>
  </si>
  <si>
    <t>moment slab bars only (coping reinforcing incidental to coping)</t>
  </si>
  <si>
    <t>Moment Slan</t>
  </si>
  <si>
    <t>Weight (lb)</t>
  </si>
  <si>
    <t>55/58    58/58</t>
  </si>
  <si>
    <t>55/58</t>
  </si>
  <si>
    <t>51/58</t>
  </si>
  <si>
    <t>EPOXY COATED REINFORCING 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</si>
</sst>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43" formatCode="_(* #,##0.00_);_(* \(#,##0.00\);_(* &quot;-&quot;??_);_(@_)"/>
    <numFmt numFmtId="164" formatCode="&quot;$&quot;#,##0.00"/>
    <numFmt numFmtId="165" formatCode="0_)"/>
    <numFmt numFmtId="166" formatCode="00000"/>
    <numFmt numFmtId="167" formatCode="mm/dd/yy"/>
    <numFmt numFmtId="168" formatCode="0.000"/>
  </numFmts>
  <fonts count="20">
    <font>
      <sz val="11"/>
      <color theme="1"/>
      <name val="돋움"/>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돋움"/>
      <family val="2"/>
    </font>
    <font>
      <sz val="10"/>
      <name val="Arial"/>
      <family val="2"/>
    </font>
    <font>
      <sz val="14"/>
      <color indexed="8"/>
      <name val="Arial"/>
      <family val="2"/>
    </font>
    <font>
      <sz val="10"/>
      <color indexed="8"/>
      <name val="Arial"/>
      <family val="2"/>
    </font>
    <font>
      <sz val="11"/>
      <color theme="1"/>
      <name val="Arial"/>
      <family val="2"/>
    </font>
    <font>
      <sz val="10"/>
      <color theme="1"/>
      <name val="Arial"/>
      <family val="2"/>
    </font>
    <font>
      <sz val="11"/>
      <name val="Arial"/>
      <family val="2"/>
    </font>
    <font>
      <sz val="11"/>
      <color theme="1"/>
      <name val="돋움"/>
    </font>
    <font>
      <sz val="10"/>
      <name val="Calibri"/>
      <family val="2"/>
      <scheme val="minor"/>
    </font>
    <font>
      <b/>
      <sz val="10"/>
      <name val="Calibri"/>
      <family val="2"/>
      <scheme val="minor"/>
    </font>
    <font>
      <sz val="10"/>
      <color theme="1"/>
      <name val="Calibri"/>
      <family val="2"/>
      <scheme val="minor"/>
    </font>
    <font>
      <b/>
      <sz val="10"/>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0"/>
      <color rgb="FFFF0000"/>
      <name val="Calibri"/>
      <family val="2"/>
      <scheme val="minor"/>
    </font>
  </fonts>
  <fills count="3">
    <fill>
      <patternFill patternType="none"/>
    </fill>
    <fill>
      <patternFill patternType="gray125"/>
    </fill>
    <fill>
      <patternFill patternType="solid">
        <fgColor rgb="FFFFFF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right style="thin">
        <color indexed="64"/>
      </right>
      <top/>
      <bottom/>
      <diagonal/>
    </border>
  </borders>
  <cellStyleXfs count="4">
    <xf numFmtId="0" fontId="0" fillId="0" borderId="0"/>
    <xf numFmtId="43" fontId="4" fillId="0" borderId="0" applyFont="0" applyFill="0" applyBorder="0" applyAlignment="0" applyProtection="0"/>
    <xf numFmtId="165" fontId="5" fillId="0" borderId="0"/>
    <xf numFmtId="0" fontId="5" fillId="0" borderId="0"/>
  </cellStyleXfs>
  <cellXfs count="590">
    <xf numFmtId="0" fontId="0" fillId="0" borderId="0" xfId="0"/>
    <xf numFmtId="166" fontId="7" fillId="0" borderId="1" xfId="2" applyNumberFormat="1" applyFont="1" applyFill="1" applyBorder="1" applyAlignment="1" applyProtection="1">
      <alignment horizontal="center" vertical="center" wrapText="1"/>
    </xf>
    <xf numFmtId="165" fontId="7" fillId="0" borderId="1" xfId="2" applyNumberFormat="1" applyFont="1" applyFill="1" applyBorder="1" applyAlignment="1" applyProtection="1">
      <alignment horizontal="center" vertical="center"/>
    </xf>
    <xf numFmtId="166" fontId="7" fillId="0" borderId="7" xfId="2" applyNumberFormat="1" applyFont="1" applyFill="1" applyBorder="1" applyAlignment="1" applyProtection="1">
      <alignment horizontal="center" vertical="center" wrapText="1"/>
    </xf>
    <xf numFmtId="0" fontId="0" fillId="0" borderId="0" xfId="0" applyBorder="1"/>
    <xf numFmtId="2" fontId="7" fillId="0" borderId="3" xfId="2" applyNumberFormat="1" applyFont="1" applyFill="1" applyBorder="1" applyAlignment="1" applyProtection="1">
      <alignment horizontal="center" vertical="center"/>
    </xf>
    <xf numFmtId="0" fontId="0" fillId="0" borderId="0" xfId="0" applyAlignment="1">
      <alignment horizontal="center" vertical="center"/>
    </xf>
    <xf numFmtId="0" fontId="0" fillId="0" borderId="0" xfId="0" applyFill="1"/>
    <xf numFmtId="0" fontId="0" fillId="0" borderId="19" xfId="0" applyBorder="1"/>
    <xf numFmtId="0" fontId="0" fillId="0" borderId="12" xfId="0" applyBorder="1"/>
    <xf numFmtId="165" fontId="7" fillId="0" borderId="4" xfId="2" applyNumberFormat="1" applyFont="1" applyFill="1" applyBorder="1" applyAlignment="1" applyProtection="1">
      <alignment horizontal="center" vertical="center" wrapText="1"/>
    </xf>
    <xf numFmtId="0" fontId="7" fillId="0" borderId="4" xfId="2" applyNumberFormat="1" applyFont="1" applyFill="1" applyBorder="1" applyAlignment="1" applyProtection="1">
      <alignment horizontal="center" vertical="center" wrapText="1"/>
    </xf>
    <xf numFmtId="0" fontId="7" fillId="0" borderId="6" xfId="2" applyNumberFormat="1" applyFont="1" applyFill="1" applyBorder="1" applyAlignment="1" applyProtection="1">
      <alignment horizontal="center" vertical="center" wrapText="1"/>
    </xf>
    <xf numFmtId="2" fontId="7" fillId="0" borderId="30" xfId="2" applyNumberFormat="1" applyFont="1" applyFill="1" applyBorder="1" applyAlignment="1" applyProtection="1">
      <alignment horizontal="center" vertical="center"/>
    </xf>
    <xf numFmtId="0" fontId="0" fillId="0" borderId="0" xfId="0" applyAlignment="1">
      <alignment horizontal="center"/>
    </xf>
    <xf numFmtId="14" fontId="7" fillId="0" borderId="30" xfId="2" applyNumberFormat="1" applyFont="1" applyFill="1" applyBorder="1" applyAlignment="1" applyProtection="1">
      <alignment horizontal="center" vertical="center"/>
    </xf>
    <xf numFmtId="14" fontId="7" fillId="0" borderId="8" xfId="2" applyNumberFormat="1" applyFont="1" applyFill="1" applyBorder="1" applyAlignment="1" applyProtection="1">
      <alignment horizontal="center" vertical="center"/>
    </xf>
    <xf numFmtId="2" fontId="7" fillId="0" borderId="34" xfId="2" applyNumberFormat="1" applyFont="1" applyFill="1" applyBorder="1" applyAlignment="1" applyProtection="1">
      <alignment horizontal="center" vertical="center"/>
    </xf>
    <xf numFmtId="49" fontId="7" fillId="0" borderId="39" xfId="2" applyNumberFormat="1" applyFont="1" applyFill="1" applyBorder="1" applyAlignment="1" applyProtection="1">
      <alignment horizontal="center" vertical="center"/>
    </xf>
    <xf numFmtId="2" fontId="7" fillId="0" borderId="39" xfId="2" applyNumberFormat="1" applyFont="1" applyFill="1" applyBorder="1" applyAlignment="1" applyProtection="1">
      <alignment horizontal="center" vertical="center"/>
    </xf>
    <xf numFmtId="49" fontId="7" fillId="0" borderId="40" xfId="2" applyNumberFormat="1" applyFont="1" applyFill="1" applyBorder="1" applyAlignment="1" applyProtection="1">
      <alignment horizontal="center" vertical="center"/>
    </xf>
    <xf numFmtId="1" fontId="7" fillId="0" borderId="10" xfId="2" applyNumberFormat="1" applyFont="1" applyFill="1" applyBorder="1" applyAlignment="1" applyProtection="1">
      <alignment horizontal="center" vertical="center" wrapText="1"/>
    </xf>
    <xf numFmtId="1" fontId="7" fillId="0" borderId="36" xfId="2" applyNumberFormat="1" applyFont="1" applyFill="1" applyBorder="1" applyAlignment="1" applyProtection="1">
      <alignment horizontal="center" vertical="center" wrapText="1"/>
    </xf>
    <xf numFmtId="3" fontId="5" fillId="0" borderId="9" xfId="2" applyNumberFormat="1" applyFont="1" applyFill="1" applyBorder="1" applyAlignment="1" applyProtection="1">
      <alignment horizontal="center" vertical="center"/>
    </xf>
    <xf numFmtId="3" fontId="7" fillId="0" borderId="49" xfId="1" applyNumberFormat="1" applyFont="1" applyFill="1" applyBorder="1" applyAlignment="1" applyProtection="1">
      <alignment horizontal="center" vertical="center"/>
    </xf>
    <xf numFmtId="165" fontId="7" fillId="0" borderId="13" xfId="2" applyNumberFormat="1" applyFont="1" applyFill="1" applyBorder="1" applyAlignment="1" applyProtection="1">
      <alignment horizontal="center" vertical="center"/>
    </xf>
    <xf numFmtId="165" fontId="7" fillId="0" borderId="14" xfId="2" applyNumberFormat="1" applyFont="1" applyFill="1" applyBorder="1" applyAlignment="1" applyProtection="1">
      <alignment horizontal="center" vertical="center"/>
    </xf>
    <xf numFmtId="0" fontId="5" fillId="0" borderId="41" xfId="2" applyNumberFormat="1" applyFont="1" applyFill="1" applyBorder="1" applyAlignment="1" applyProtection="1">
      <alignment horizontal="left" vertical="center"/>
    </xf>
    <xf numFmtId="0" fontId="7" fillId="0" borderId="29" xfId="2" applyNumberFormat="1" applyFont="1" applyFill="1" applyBorder="1" applyAlignment="1" applyProtection="1">
      <alignment horizontal="left" vertical="center"/>
    </xf>
    <xf numFmtId="2" fontId="7" fillId="0" borderId="41" xfId="2" applyNumberFormat="1" applyFont="1" applyFill="1" applyBorder="1" applyAlignment="1" applyProtection="1">
      <alignment horizontal="left" vertical="center"/>
    </xf>
    <xf numFmtId="2" fontId="5" fillId="0" borderId="41" xfId="2" applyNumberFormat="1" applyFont="1" applyFill="1" applyBorder="1" applyAlignment="1" applyProtection="1">
      <alignment horizontal="left" vertical="center"/>
    </xf>
    <xf numFmtId="3" fontId="7" fillId="0" borderId="14" xfId="2" applyNumberFormat="1" applyFont="1" applyFill="1" applyBorder="1" applyAlignment="1" applyProtection="1">
      <alignment horizontal="center" vertical="center"/>
    </xf>
    <xf numFmtId="1" fontId="8" fillId="0" borderId="0" xfId="0" applyNumberFormat="1" applyFont="1" applyFill="1" applyBorder="1" applyAlignment="1">
      <alignment horizontal="center"/>
    </xf>
    <xf numFmtId="1" fontId="10" fillId="0" borderId="0" xfId="3" applyNumberFormat="1" applyFont="1" applyFill="1" applyBorder="1" applyAlignment="1">
      <alignment horizontal="center" vertical="center"/>
    </xf>
    <xf numFmtId="0" fontId="0" fillId="0" borderId="0" xfId="0" applyFill="1" applyBorder="1" applyAlignment="1">
      <alignment horizontal="center"/>
    </xf>
    <xf numFmtId="2" fontId="0" fillId="0" borderId="0" xfId="0" applyNumberFormat="1" applyFill="1" applyBorder="1" applyAlignment="1">
      <alignment horizontal="center"/>
    </xf>
    <xf numFmtId="2" fontId="0" fillId="0" borderId="0" xfId="0" applyNumberFormat="1" applyFill="1" applyBorder="1" applyAlignment="1">
      <alignment horizontal="center" vertical="center"/>
    </xf>
    <xf numFmtId="2" fontId="10" fillId="0" borderId="0" xfId="3" applyNumberFormat="1" applyFont="1" applyFill="1" applyBorder="1" applyAlignment="1">
      <alignment horizontal="left"/>
    </xf>
    <xf numFmtId="1" fontId="10" fillId="0" borderId="0" xfId="3" applyNumberFormat="1" applyFont="1" applyFill="1" applyBorder="1" applyAlignment="1">
      <alignment horizontal="center"/>
    </xf>
    <xf numFmtId="2" fontId="13" fillId="0" borderId="0" xfId="3" applyNumberFormat="1" applyFont="1" applyFill="1" applyBorder="1" applyAlignment="1">
      <alignment horizontal="center" vertical="center"/>
    </xf>
    <xf numFmtId="2" fontId="12" fillId="0" borderId="11" xfId="3" applyNumberFormat="1" applyFont="1" applyFill="1" applyBorder="1"/>
    <xf numFmtId="2" fontId="12" fillId="0" borderId="12" xfId="3" applyNumberFormat="1" applyFont="1" applyFill="1" applyBorder="1"/>
    <xf numFmtId="2" fontId="12" fillId="0" borderId="12" xfId="3" applyNumberFormat="1" applyFont="1" applyFill="1" applyBorder="1" applyAlignment="1">
      <alignment horizontal="right"/>
    </xf>
    <xf numFmtId="2" fontId="12" fillId="0" borderId="12" xfId="3" applyNumberFormat="1" applyFont="1" applyBorder="1"/>
    <xf numFmtId="49" fontId="12" fillId="0" borderId="12" xfId="3" applyNumberFormat="1" applyFont="1" applyFill="1" applyBorder="1" applyAlignment="1">
      <alignment horizontal="left"/>
    </xf>
    <xf numFmtId="2" fontId="12" fillId="0" borderId="12" xfId="3" applyNumberFormat="1" applyFont="1" applyFill="1" applyBorder="1" applyAlignment="1">
      <alignment horizontal="center"/>
    </xf>
    <xf numFmtId="0" fontId="12" fillId="0" borderId="12" xfId="3" applyNumberFormat="1" applyFont="1" applyFill="1" applyBorder="1" applyAlignment="1">
      <alignment horizontal="center"/>
    </xf>
    <xf numFmtId="0" fontId="3" fillId="0" borderId="0" xfId="0" applyFont="1"/>
    <xf numFmtId="2" fontId="12" fillId="0" borderId="16" xfId="3" applyNumberFormat="1" applyFont="1" applyFill="1" applyBorder="1"/>
    <xf numFmtId="2" fontId="12" fillId="0" borderId="0" xfId="3" applyNumberFormat="1" applyFont="1" applyFill="1" applyBorder="1" applyAlignment="1">
      <alignment horizontal="center"/>
    </xf>
    <xf numFmtId="2" fontId="12" fillId="0" borderId="0" xfId="3" applyNumberFormat="1" applyFont="1" applyFill="1" applyBorder="1" applyAlignment="1">
      <alignment horizontal="right"/>
    </xf>
    <xf numFmtId="2" fontId="12" fillId="0" borderId="0" xfId="3" applyNumberFormat="1" applyFont="1" applyBorder="1"/>
    <xf numFmtId="167" fontId="12" fillId="0" borderId="0" xfId="3" applyNumberFormat="1" applyFont="1" applyFill="1" applyBorder="1" applyAlignment="1">
      <alignment horizontal="center"/>
    </xf>
    <xf numFmtId="0" fontId="3" fillId="0" borderId="0" xfId="0" applyFont="1" applyBorder="1"/>
    <xf numFmtId="2" fontId="12" fillId="0" borderId="0" xfId="3" applyNumberFormat="1" applyFont="1" applyFill="1" applyBorder="1" applyAlignment="1">
      <alignment horizontal="left"/>
    </xf>
    <xf numFmtId="2" fontId="12" fillId="0" borderId="0" xfId="3" applyNumberFormat="1" applyFont="1" applyFill="1" applyBorder="1"/>
    <xf numFmtId="2" fontId="12" fillId="0" borderId="18" xfId="3" applyNumberFormat="1" applyFont="1" applyFill="1" applyBorder="1"/>
    <xf numFmtId="2" fontId="12" fillId="0" borderId="19" xfId="3" applyNumberFormat="1" applyFont="1" applyFill="1" applyBorder="1" applyAlignment="1">
      <alignment horizontal="center"/>
    </xf>
    <xf numFmtId="2" fontId="12" fillId="0" borderId="19" xfId="3" applyNumberFormat="1" applyFont="1" applyFill="1" applyBorder="1" applyAlignment="1">
      <alignment horizontal="right"/>
    </xf>
    <xf numFmtId="2" fontId="12" fillId="0" borderId="19" xfId="3" applyNumberFormat="1" applyFont="1" applyBorder="1"/>
    <xf numFmtId="2" fontId="12" fillId="0" borderId="19" xfId="3" applyNumberFormat="1" applyFont="1" applyFill="1" applyBorder="1" applyAlignment="1"/>
    <xf numFmtId="2" fontId="12" fillId="0" borderId="0" xfId="3" applyNumberFormat="1" applyFont="1" applyFill="1" applyBorder="1" applyAlignment="1"/>
    <xf numFmtId="0" fontId="14" fillId="0" borderId="0" xfId="0" applyFont="1"/>
    <xf numFmtId="0" fontId="15" fillId="0" borderId="0" xfId="0" applyFont="1" applyBorder="1" applyAlignment="1">
      <alignment horizontal="center"/>
    </xf>
    <xf numFmtId="2" fontId="13" fillId="0" borderId="32" xfId="3" applyNumberFormat="1" applyFont="1" applyFill="1" applyBorder="1" applyAlignment="1">
      <alignment horizontal="center" vertical="center"/>
    </xf>
    <xf numFmtId="2" fontId="13" fillId="0" borderId="12" xfId="3" applyNumberFormat="1" applyFont="1" applyFill="1" applyBorder="1" applyAlignment="1">
      <alignment horizontal="center" vertical="center"/>
    </xf>
    <xf numFmtId="0" fontId="15" fillId="0" borderId="32" xfId="0" applyFont="1" applyBorder="1" applyAlignment="1">
      <alignment horizontal="center" vertical="center"/>
    </xf>
    <xf numFmtId="0" fontId="14" fillId="0" borderId="46" xfId="0" applyFont="1" applyBorder="1" applyAlignment="1">
      <alignment horizontal="center" vertical="center"/>
    </xf>
    <xf numFmtId="0" fontId="14" fillId="0" borderId="39" xfId="0" applyFont="1" applyBorder="1" applyAlignment="1">
      <alignment horizontal="center" vertical="center"/>
    </xf>
    <xf numFmtId="0" fontId="14" fillId="0" borderId="32" xfId="0" applyFont="1" applyBorder="1" applyAlignment="1">
      <alignment horizontal="center" vertical="center"/>
    </xf>
    <xf numFmtId="2" fontId="14" fillId="0" borderId="12" xfId="0" applyNumberFormat="1" applyFont="1" applyBorder="1" applyAlignment="1">
      <alignment horizontal="center" vertical="center"/>
    </xf>
    <xf numFmtId="2" fontId="14" fillId="0" borderId="32" xfId="0" applyNumberFormat="1" applyFont="1" applyBorder="1" applyAlignment="1">
      <alignment horizontal="center" vertical="center"/>
    </xf>
    <xf numFmtId="2" fontId="14" fillId="0" borderId="15" xfId="0" applyNumberFormat="1" applyFont="1" applyBorder="1" applyAlignment="1">
      <alignment horizontal="center" vertical="center"/>
    </xf>
    <xf numFmtId="0" fontId="14" fillId="0" borderId="29" xfId="0" applyFont="1" applyBorder="1" applyAlignment="1">
      <alignment horizontal="center" vertical="center"/>
    </xf>
    <xf numFmtId="2" fontId="14" fillId="0" borderId="66" xfId="0" applyNumberFormat="1" applyFont="1" applyBorder="1" applyAlignment="1">
      <alignment horizontal="center" vertical="center"/>
    </xf>
    <xf numFmtId="2" fontId="14" fillId="0" borderId="29" xfId="0" applyNumberFormat="1" applyFont="1" applyBorder="1" applyAlignment="1">
      <alignment horizontal="center" vertical="center"/>
    </xf>
    <xf numFmtId="2" fontId="14" fillId="0" borderId="42" xfId="0" applyNumberFormat="1" applyFont="1" applyBorder="1" applyAlignment="1">
      <alignment horizontal="center" vertical="center"/>
    </xf>
    <xf numFmtId="49" fontId="5" fillId="0" borderId="5" xfId="2" applyNumberFormat="1" applyFont="1" applyFill="1" applyBorder="1" applyAlignment="1" applyProtection="1">
      <alignment horizontal="center" vertical="center"/>
    </xf>
    <xf numFmtId="49" fontId="7" fillId="0" borderId="8" xfId="2" applyNumberFormat="1" applyFont="1" applyFill="1" applyBorder="1" applyAlignment="1" applyProtection="1">
      <alignment horizontal="center" vertical="center"/>
    </xf>
    <xf numFmtId="0" fontId="11" fillId="0" borderId="0" xfId="0" applyFont="1" applyAlignment="1">
      <alignment vertical="center"/>
    </xf>
    <xf numFmtId="0" fontId="0" fillId="0" borderId="0" xfId="0" applyAlignment="1">
      <alignment vertical="center"/>
    </xf>
    <xf numFmtId="165" fontId="7" fillId="0" borderId="10" xfId="2" applyNumberFormat="1" applyFont="1" applyFill="1" applyBorder="1" applyAlignment="1" applyProtection="1">
      <alignment horizontal="center" vertical="center"/>
    </xf>
    <xf numFmtId="165" fontId="7" fillId="0" borderId="41" xfId="2" applyNumberFormat="1" applyFont="1" applyFill="1" applyBorder="1" applyAlignment="1" applyProtection="1">
      <alignment horizontal="left" vertical="center"/>
    </xf>
    <xf numFmtId="165" fontId="7" fillId="0" borderId="63" xfId="2" applyNumberFormat="1" applyFont="1" applyFill="1" applyBorder="1" applyAlignment="1" applyProtection="1">
      <alignment horizontal="center" vertical="center"/>
    </xf>
    <xf numFmtId="49" fontId="7" fillId="0" borderId="5" xfId="2" applyNumberFormat="1" applyFont="1" applyFill="1" applyBorder="1" applyAlignment="1" applyProtection="1">
      <alignment horizontal="center" vertical="center"/>
    </xf>
    <xf numFmtId="165" fontId="7" fillId="0" borderId="52" xfId="2" applyNumberFormat="1" applyFont="1" applyFill="1" applyBorder="1" applyAlignment="1" applyProtection="1">
      <alignment horizontal="center" vertical="center"/>
    </xf>
    <xf numFmtId="165" fontId="7" fillId="0" borderId="53" xfId="2" applyNumberFormat="1" applyFont="1" applyFill="1" applyBorder="1" applyAlignment="1" applyProtection="1">
      <alignment horizontal="left" vertical="center"/>
    </xf>
    <xf numFmtId="49" fontId="7" fillId="0" borderId="30" xfId="2" applyNumberFormat="1" applyFont="1" applyFill="1" applyBorder="1" applyAlignment="1" applyProtection="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14" fillId="0" borderId="1" xfId="0" applyFont="1" applyBorder="1" applyAlignment="1">
      <alignment horizontal="center" vertical="center"/>
    </xf>
    <xf numFmtId="2" fontId="14" fillId="0" borderId="1" xfId="0" applyNumberFormat="1" applyFont="1" applyBorder="1" applyAlignment="1">
      <alignment horizontal="center" vertical="center"/>
    </xf>
    <xf numFmtId="2" fontId="13" fillId="0" borderId="1" xfId="3" applyNumberFormat="1" applyFont="1" applyFill="1" applyBorder="1" applyAlignment="1">
      <alignment horizontal="center" vertical="center"/>
    </xf>
    <xf numFmtId="0" fontId="15" fillId="0" borderId="1" xfId="0" applyFont="1" applyBorder="1" applyAlignment="1">
      <alignment horizontal="center" vertical="center"/>
    </xf>
    <xf numFmtId="0" fontId="2" fillId="0" borderId="12" xfId="0" applyFont="1" applyBorder="1"/>
    <xf numFmtId="0" fontId="2" fillId="0" borderId="15" xfId="0" applyFont="1" applyBorder="1"/>
    <xf numFmtId="0" fontId="2" fillId="0" borderId="0" xfId="0" applyFont="1" applyBorder="1"/>
    <xf numFmtId="0" fontId="2" fillId="0" borderId="17" xfId="0" applyFont="1" applyBorder="1"/>
    <xf numFmtId="2" fontId="12" fillId="0" borderId="19" xfId="3" applyNumberFormat="1" applyFont="1" applyFill="1" applyBorder="1" applyAlignment="1">
      <alignment horizontal="left"/>
    </xf>
    <xf numFmtId="2" fontId="12" fillId="0" borderId="19" xfId="3" applyNumberFormat="1" applyFont="1" applyFill="1" applyBorder="1"/>
    <xf numFmtId="0" fontId="2" fillId="0" borderId="19" xfId="0" applyFont="1" applyBorder="1"/>
    <xf numFmtId="0" fontId="2" fillId="0" borderId="31" xfId="0" applyFont="1" applyBorder="1"/>
    <xf numFmtId="2" fontId="12" fillId="0" borderId="16" xfId="3" applyNumberFormat="1" applyFont="1" applyFill="1" applyBorder="1" applyAlignment="1">
      <alignment horizontal="left"/>
    </xf>
    <xf numFmtId="2" fontId="12" fillId="0" borderId="26" xfId="3" applyNumberFormat="1" applyFont="1" applyFill="1" applyBorder="1" applyAlignment="1">
      <alignment horizontal="center"/>
    </xf>
    <xf numFmtId="2" fontId="12" fillId="0" borderId="26" xfId="3" applyNumberFormat="1" applyFont="1" applyFill="1" applyBorder="1" applyAlignment="1">
      <alignment horizontal="center" vertical="center"/>
    </xf>
    <xf numFmtId="2" fontId="12" fillId="0" borderId="17" xfId="3" applyNumberFormat="1" applyFont="1" applyFill="1" applyBorder="1" applyAlignment="1">
      <alignment horizontal="left"/>
    </xf>
    <xf numFmtId="0" fontId="12" fillId="0" borderId="16" xfId="3" applyNumberFormat="1" applyFont="1" applyFill="1" applyBorder="1" applyAlignment="1">
      <alignment horizontal="left"/>
    </xf>
    <xf numFmtId="0" fontId="12" fillId="0" borderId="0" xfId="3" applyNumberFormat="1" applyFont="1" applyFill="1" applyBorder="1" applyAlignment="1">
      <alignment horizontal="left"/>
    </xf>
    <xf numFmtId="3" fontId="12" fillId="2" borderId="33" xfId="3" applyNumberFormat="1" applyFont="1" applyFill="1" applyBorder="1" applyAlignment="1">
      <alignment horizontal="center"/>
    </xf>
    <xf numFmtId="2" fontId="12" fillId="2" borderId="33" xfId="3" applyNumberFormat="1" applyFont="1" applyFill="1" applyBorder="1" applyAlignment="1">
      <alignment horizontal="center" vertical="center"/>
    </xf>
    <xf numFmtId="1" fontId="12" fillId="0" borderId="0" xfId="3" applyNumberFormat="1" applyFont="1" applyFill="1" applyBorder="1" applyAlignment="1">
      <alignment horizontal="center"/>
    </xf>
    <xf numFmtId="0" fontId="14" fillId="0" borderId="0" xfId="0" applyFont="1" applyBorder="1"/>
    <xf numFmtId="0" fontId="14" fillId="0" borderId="17" xfId="0" applyFont="1" applyBorder="1"/>
    <xf numFmtId="0" fontId="2" fillId="0" borderId="16" xfId="0" applyFont="1" applyBorder="1" applyAlignment="1">
      <alignment horizontal="center"/>
    </xf>
    <xf numFmtId="0" fontId="14" fillId="0" borderId="0" xfId="0" applyFont="1" applyBorder="1" applyAlignment="1">
      <alignment horizontal="center" vertical="center"/>
    </xf>
    <xf numFmtId="0" fontId="14" fillId="0" borderId="16" xfId="0" applyFont="1" applyBorder="1" applyAlignment="1">
      <alignment horizontal="center" vertical="center"/>
    </xf>
    <xf numFmtId="2" fontId="14" fillId="0" borderId="0" xfId="0" applyNumberFormat="1" applyFont="1" applyBorder="1" applyAlignment="1">
      <alignment horizontal="center"/>
    </xf>
    <xf numFmtId="2" fontId="14" fillId="0" borderId="0" xfId="0" applyNumberFormat="1" applyFont="1" applyBorder="1" applyAlignment="1">
      <alignment horizontal="center" vertical="center"/>
    </xf>
    <xf numFmtId="2" fontId="12" fillId="0" borderId="0" xfId="3" applyNumberFormat="1" applyFont="1" applyFill="1" applyBorder="1" applyAlignment="1">
      <alignment horizontal="center" vertical="center"/>
    </xf>
    <xf numFmtId="2" fontId="14" fillId="0" borderId="17" xfId="0" applyNumberFormat="1" applyFont="1" applyFill="1" applyBorder="1" applyAlignment="1">
      <alignment horizontal="center" vertical="center"/>
    </xf>
    <xf numFmtId="2" fontId="14" fillId="0" borderId="0" xfId="0" applyNumberFormat="1" applyFont="1" applyFill="1" applyBorder="1" applyAlignment="1">
      <alignment horizontal="center"/>
    </xf>
    <xf numFmtId="0" fontId="14" fillId="0" borderId="0" xfId="0" applyFont="1" applyFill="1" applyBorder="1" applyAlignment="1">
      <alignment horizontal="center"/>
    </xf>
    <xf numFmtId="164" fontId="14" fillId="0" borderId="0" xfId="0" applyNumberFormat="1" applyFont="1" applyBorder="1" applyAlignment="1">
      <alignment horizontal="center" vertical="center"/>
    </xf>
    <xf numFmtId="2" fontId="12" fillId="0" borderId="12" xfId="3" applyNumberFormat="1" applyFont="1" applyFill="1" applyBorder="1" applyAlignment="1">
      <alignment horizontal="center" vertical="center"/>
    </xf>
    <xf numFmtId="0" fontId="2" fillId="0" borderId="18" xfId="0" applyFont="1" applyBorder="1" applyAlignment="1">
      <alignment horizontal="center"/>
    </xf>
    <xf numFmtId="2" fontId="12" fillId="0" borderId="19" xfId="3" applyNumberFormat="1" applyFont="1" applyFill="1" applyBorder="1" applyAlignment="1">
      <alignment horizontal="center" vertical="center"/>
    </xf>
    <xf numFmtId="0" fontId="2" fillId="0" borderId="31" xfId="0" applyFont="1" applyBorder="1" applyAlignment="1">
      <alignment horizontal="center"/>
    </xf>
    <xf numFmtId="1" fontId="2" fillId="0" borderId="18" xfId="0" applyNumberFormat="1" applyFont="1" applyFill="1" applyBorder="1" applyAlignment="1">
      <alignment horizontal="center"/>
    </xf>
    <xf numFmtId="2" fontId="2" fillId="0" borderId="19" xfId="0" applyNumberFormat="1" applyFont="1" applyFill="1" applyBorder="1" applyAlignment="1">
      <alignment horizontal="center"/>
    </xf>
    <xf numFmtId="0" fontId="2" fillId="0" borderId="19" xfId="0" applyFont="1" applyFill="1" applyBorder="1" applyAlignment="1">
      <alignment horizontal="center"/>
    </xf>
    <xf numFmtId="2" fontId="2" fillId="0" borderId="19" xfId="0" applyNumberFormat="1" applyFont="1" applyFill="1" applyBorder="1" applyAlignment="1">
      <alignment horizontal="center" vertical="center"/>
    </xf>
    <xf numFmtId="0" fontId="2" fillId="0" borderId="19" xfId="0" applyFont="1" applyBorder="1" applyAlignment="1">
      <alignment horizontal="center"/>
    </xf>
    <xf numFmtId="2" fontId="12" fillId="0" borderId="33" xfId="3" applyNumberFormat="1" applyFont="1" applyFill="1" applyBorder="1" applyAlignment="1">
      <alignment horizontal="center"/>
    </xf>
    <xf numFmtId="2" fontId="12" fillId="0" borderId="33" xfId="3" applyNumberFormat="1" applyFont="1" applyFill="1" applyBorder="1" applyAlignment="1">
      <alignment horizontal="center" vertical="center"/>
    </xf>
    <xf numFmtId="0" fontId="12" fillId="0" borderId="15" xfId="3" applyNumberFormat="1" applyFont="1" applyFill="1" applyBorder="1" applyAlignment="1">
      <alignment horizontal="center"/>
    </xf>
    <xf numFmtId="167" fontId="12" fillId="0" borderId="17" xfId="3" applyNumberFormat="1" applyFont="1" applyFill="1" applyBorder="1" applyAlignment="1">
      <alignment horizontal="center"/>
    </xf>
    <xf numFmtId="2" fontId="12" fillId="0" borderId="17" xfId="3" applyNumberFormat="1" applyFont="1" applyFill="1" applyBorder="1"/>
    <xf numFmtId="2" fontId="12" fillId="0" borderId="31" xfId="3" applyNumberFormat="1" applyFont="1" applyFill="1" applyBorder="1"/>
    <xf numFmtId="0" fontId="14" fillId="0" borderId="19" xfId="0" applyFont="1" applyBorder="1"/>
    <xf numFmtId="2" fontId="12" fillId="0" borderId="11" xfId="3" applyNumberFormat="1" applyFont="1" applyFill="1" applyBorder="1" applyAlignment="1">
      <alignment horizontal="left"/>
    </xf>
    <xf numFmtId="2" fontId="12" fillId="0" borderId="15" xfId="3" applyNumberFormat="1" applyFont="1" applyFill="1" applyBorder="1" applyAlignment="1">
      <alignment horizontal="left"/>
    </xf>
    <xf numFmtId="2" fontId="12" fillId="0" borderId="64" xfId="3" applyNumberFormat="1" applyFont="1" applyFill="1" applyBorder="1" applyAlignment="1">
      <alignment horizontal="right"/>
    </xf>
    <xf numFmtId="2" fontId="12" fillId="2" borderId="65" xfId="3" applyNumberFormat="1" applyFont="1" applyFill="1" applyBorder="1" applyAlignment="1"/>
    <xf numFmtId="0" fontId="14" fillId="0" borderId="0" xfId="0" applyFont="1" applyFill="1" applyBorder="1"/>
    <xf numFmtId="0" fontId="12" fillId="0" borderId="17" xfId="3" applyNumberFormat="1" applyFont="1" applyFill="1" applyBorder="1" applyAlignment="1">
      <alignment horizontal="left"/>
    </xf>
    <xf numFmtId="2" fontId="12" fillId="0" borderId="23" xfId="3" applyNumberFormat="1" applyFont="1" applyFill="1" applyBorder="1" applyAlignment="1">
      <alignment horizontal="center"/>
    </xf>
    <xf numFmtId="2" fontId="12" fillId="0" borderId="24" xfId="3" applyNumberFormat="1" applyFont="1" applyFill="1" applyBorder="1" applyAlignment="1">
      <alignment horizontal="center"/>
    </xf>
    <xf numFmtId="2" fontId="12" fillId="0" borderId="25" xfId="3" applyNumberFormat="1" applyFont="1" applyFill="1" applyBorder="1" applyAlignment="1">
      <alignment horizontal="center"/>
    </xf>
    <xf numFmtId="2" fontId="12" fillId="0" borderId="17" xfId="3" applyNumberFormat="1" applyFont="1" applyFill="1" applyBorder="1" applyAlignment="1"/>
    <xf numFmtId="2" fontId="12" fillId="0" borderId="18" xfId="3" applyNumberFormat="1" applyFont="1" applyFill="1" applyBorder="1" applyAlignment="1">
      <alignment horizontal="left"/>
    </xf>
    <xf numFmtId="2" fontId="12" fillId="0" borderId="31" xfId="3" applyNumberFormat="1" applyFont="1" applyFill="1" applyBorder="1" applyAlignment="1">
      <alignment horizontal="left"/>
    </xf>
    <xf numFmtId="1" fontId="12" fillId="2" borderId="23" xfId="3" applyNumberFormat="1" applyFont="1" applyFill="1" applyBorder="1" applyAlignment="1">
      <alignment horizontal="center"/>
    </xf>
    <xf numFmtId="1" fontId="12" fillId="2" borderId="24" xfId="3" applyNumberFormat="1" applyFont="1" applyFill="1" applyBorder="1" applyAlignment="1">
      <alignment horizontal="center"/>
    </xf>
    <xf numFmtId="1" fontId="12" fillId="2" borderId="25" xfId="3" applyNumberFormat="1" applyFont="1" applyFill="1" applyBorder="1" applyAlignment="1">
      <alignment horizontal="center"/>
    </xf>
    <xf numFmtId="2" fontId="12" fillId="0" borderId="31" xfId="3" applyNumberFormat="1" applyFont="1" applyFill="1" applyBorder="1" applyAlignment="1">
      <alignment horizontal="center"/>
    </xf>
    <xf numFmtId="0" fontId="14" fillId="0" borderId="0" xfId="0" applyFont="1" applyFill="1" applyBorder="1" applyAlignment="1">
      <alignment horizontal="center" vertical="center"/>
    </xf>
    <xf numFmtId="0" fontId="14" fillId="0" borderId="48" xfId="0" applyFont="1" applyFill="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9"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53" xfId="0" applyFont="1" applyBorder="1" applyAlignment="1">
      <alignment horizontal="center" vertical="center"/>
    </xf>
    <xf numFmtId="2" fontId="14" fillId="0" borderId="58" xfId="0" applyNumberFormat="1" applyFont="1" applyFill="1" applyBorder="1" applyAlignment="1">
      <alignment horizontal="center" vertical="center"/>
    </xf>
    <xf numFmtId="2" fontId="14" fillId="0" borderId="57" xfId="0" applyNumberFormat="1" applyFont="1" applyBorder="1" applyAlignment="1">
      <alignment horizontal="center" vertical="center"/>
    </xf>
    <xf numFmtId="2" fontId="14" fillId="0" borderId="30" xfId="0" applyNumberFormat="1" applyFont="1" applyBorder="1" applyAlignment="1">
      <alignment horizontal="center" vertical="center"/>
    </xf>
    <xf numFmtId="0" fontId="14" fillId="0" borderId="29" xfId="0" applyFont="1" applyFill="1" applyBorder="1" applyAlignment="1">
      <alignment horizontal="center" vertical="center"/>
    </xf>
    <xf numFmtId="2" fontId="14" fillId="0" borderId="49" xfId="0" applyNumberFormat="1" applyFont="1" applyBorder="1" applyAlignment="1">
      <alignment horizontal="center" vertical="center"/>
    </xf>
    <xf numFmtId="2" fontId="14" fillId="0" borderId="7" xfId="0" applyNumberFormat="1" applyFont="1" applyBorder="1" applyAlignment="1">
      <alignment horizontal="center" vertical="center"/>
    </xf>
    <xf numFmtId="2" fontId="14" fillId="0" borderId="8" xfId="0" applyNumberFormat="1" applyFont="1" applyBorder="1" applyAlignment="1">
      <alignment horizontal="center" vertical="center"/>
    </xf>
    <xf numFmtId="2" fontId="14" fillId="0" borderId="0" xfId="0" applyNumberFormat="1" applyFont="1" applyFill="1" applyBorder="1" applyAlignment="1">
      <alignment horizontal="center" vertical="center"/>
    </xf>
    <xf numFmtId="0" fontId="14" fillId="0" borderId="0" xfId="0" applyFont="1" applyFill="1" applyBorder="1" applyAlignment="1">
      <alignment vertical="center"/>
    </xf>
    <xf numFmtId="0" fontId="15" fillId="2" borderId="59" xfId="0" applyFont="1" applyFill="1" applyBorder="1" applyAlignment="1">
      <alignment horizontal="center" vertical="center"/>
    </xf>
    <xf numFmtId="2" fontId="15" fillId="2" borderId="26" xfId="0" applyNumberFormat="1" applyFont="1" applyFill="1" applyBorder="1" applyAlignment="1">
      <alignment horizontal="center" vertical="center"/>
    </xf>
    <xf numFmtId="0" fontId="14" fillId="0" borderId="0" xfId="0" applyFont="1" applyFill="1" applyBorder="1" applyAlignment="1">
      <alignment horizontal="center" wrapText="1"/>
    </xf>
    <xf numFmtId="0" fontId="15" fillId="0" borderId="0" xfId="0" applyFont="1" applyFill="1" applyBorder="1"/>
    <xf numFmtId="0" fontId="12" fillId="0" borderId="0" xfId="0" applyFont="1" applyFill="1" applyBorder="1"/>
    <xf numFmtId="2" fontId="13" fillId="0" borderId="0" xfId="3" applyNumberFormat="1" applyFont="1" applyFill="1" applyBorder="1" applyAlignment="1"/>
    <xf numFmtId="2" fontId="13" fillId="0" borderId="0" xfId="3" applyNumberFormat="1" applyFont="1" applyFill="1" applyBorder="1" applyAlignment="1">
      <alignment vertical="center"/>
    </xf>
    <xf numFmtId="2" fontId="13" fillId="0" borderId="0" xfId="3" applyNumberFormat="1" applyFont="1" applyFill="1" applyBorder="1" applyAlignment="1">
      <alignment horizontal="center"/>
    </xf>
    <xf numFmtId="0" fontId="15" fillId="0" borderId="0" xfId="0" applyFont="1" applyFill="1" applyBorder="1" applyAlignment="1">
      <alignment horizontal="center" vertical="center"/>
    </xf>
    <xf numFmtId="164" fontId="15" fillId="0" borderId="0" xfId="0" applyNumberFormat="1" applyFont="1" applyFill="1" applyBorder="1" applyAlignment="1">
      <alignment horizontal="center" vertical="center"/>
    </xf>
    <xf numFmtId="0" fontId="15" fillId="0" borderId="0" xfId="0" applyFont="1" applyFill="1" applyBorder="1" applyAlignment="1"/>
    <xf numFmtId="164" fontId="14" fillId="0" borderId="0" xfId="0" applyNumberFormat="1" applyFont="1" applyFill="1" applyBorder="1" applyAlignment="1">
      <alignment horizontal="center" vertical="center"/>
    </xf>
    <xf numFmtId="0" fontId="15" fillId="0" borderId="0" xfId="0" applyFont="1" applyFill="1" applyBorder="1" applyAlignment="1">
      <alignment horizontal="center"/>
    </xf>
    <xf numFmtId="2" fontId="12" fillId="0" borderId="31" xfId="3" applyNumberFormat="1" applyFont="1" applyFill="1" applyBorder="1" applyAlignment="1"/>
    <xf numFmtId="0" fontId="14" fillId="0" borderId="16" xfId="0" applyFont="1" applyFill="1" applyBorder="1" applyAlignment="1">
      <alignment horizontal="center" vertical="center"/>
    </xf>
    <xf numFmtId="0" fontId="14" fillId="0" borderId="17" xfId="0" applyFont="1" applyFill="1" applyBorder="1" applyAlignment="1"/>
    <xf numFmtId="2" fontId="12" fillId="0" borderId="17" xfId="3" applyNumberFormat="1" applyFont="1" applyFill="1" applyBorder="1" applyAlignment="1">
      <alignment horizontal="center" vertical="center"/>
    </xf>
    <xf numFmtId="0" fontId="14" fillId="0" borderId="17" xfId="0" applyFont="1" applyFill="1" applyBorder="1" applyAlignment="1">
      <alignment vertical="center"/>
    </xf>
    <xf numFmtId="0" fontId="14" fillId="0" borderId="16" xfId="0" applyFont="1" applyBorder="1"/>
    <xf numFmtId="0" fontId="14" fillId="0" borderId="18" xfId="0" applyFont="1" applyBorder="1"/>
    <xf numFmtId="0" fontId="14" fillId="0" borderId="31" xfId="0" applyFont="1" applyFill="1" applyBorder="1" applyAlignment="1">
      <alignment vertical="center"/>
    </xf>
    <xf numFmtId="2" fontId="12" fillId="0" borderId="17" xfId="3" applyNumberFormat="1" applyFont="1" applyFill="1" applyBorder="1" applyAlignment="1">
      <alignment horizontal="center"/>
    </xf>
    <xf numFmtId="0" fontId="2" fillId="0" borderId="0" xfId="0" applyFont="1"/>
    <xf numFmtId="2" fontId="12" fillId="0" borderId="19" xfId="3" applyNumberFormat="1" applyFont="1" applyFill="1" applyBorder="1" applyAlignment="1">
      <alignment horizontal="left" vertical="center"/>
    </xf>
    <xf numFmtId="2" fontId="12" fillId="0" borderId="12" xfId="3" applyNumberFormat="1" applyFont="1" applyFill="1" applyBorder="1" applyAlignment="1">
      <alignment horizontal="left"/>
    </xf>
    <xf numFmtId="2" fontId="12" fillId="0" borderId="12" xfId="3" applyNumberFormat="1" applyFont="1" applyFill="1" applyBorder="1" applyAlignment="1"/>
    <xf numFmtId="2" fontId="12" fillId="0" borderId="15" xfId="3" applyNumberFormat="1" applyFont="1" applyFill="1" applyBorder="1" applyAlignment="1"/>
    <xf numFmtId="0" fontId="2" fillId="0" borderId="16" xfId="0" applyFont="1" applyBorder="1"/>
    <xf numFmtId="2" fontId="2" fillId="0" borderId="0" xfId="0" applyNumberFormat="1" applyFont="1" applyBorder="1" applyAlignment="1">
      <alignment horizontal="center" vertical="center"/>
    </xf>
    <xf numFmtId="2" fontId="2" fillId="0" borderId="0" xfId="0" applyNumberFormat="1" applyFont="1" applyFill="1" applyBorder="1" applyAlignment="1">
      <alignment horizontal="center" vertical="center"/>
    </xf>
    <xf numFmtId="0" fontId="2" fillId="0" borderId="0" xfId="0" applyFont="1" applyBorder="1" applyAlignment="1">
      <alignment horizontal="center" vertical="center"/>
    </xf>
    <xf numFmtId="0" fontId="2" fillId="0" borderId="18" xfId="0" applyFont="1" applyBorder="1"/>
    <xf numFmtId="2" fontId="12" fillId="0" borderId="11" xfId="3" applyNumberFormat="1" applyFont="1" applyFill="1" applyBorder="1" applyAlignment="1">
      <alignment vertical="center"/>
    </xf>
    <xf numFmtId="2" fontId="12" fillId="0" borderId="12" xfId="3" applyNumberFormat="1" applyFont="1" applyFill="1" applyBorder="1" applyAlignment="1">
      <alignment vertical="center"/>
    </xf>
    <xf numFmtId="2" fontId="12" fillId="0" borderId="12" xfId="3" applyNumberFormat="1" applyFont="1" applyFill="1" applyBorder="1" applyAlignment="1">
      <alignment horizontal="right" vertical="center"/>
    </xf>
    <xf numFmtId="2" fontId="12" fillId="0" borderId="12" xfId="3" applyNumberFormat="1" applyFont="1" applyBorder="1" applyAlignment="1">
      <alignment vertical="center"/>
    </xf>
    <xf numFmtId="49" fontId="12" fillId="0" borderId="12" xfId="3" applyNumberFormat="1" applyFont="1" applyFill="1" applyBorder="1" applyAlignment="1">
      <alignment horizontal="left" vertical="center"/>
    </xf>
    <xf numFmtId="0" fontId="12" fillId="0" borderId="15" xfId="3" applyNumberFormat="1" applyFont="1" applyFill="1" applyBorder="1" applyAlignment="1">
      <alignment horizontal="center" vertical="center"/>
    </xf>
    <xf numFmtId="0" fontId="14" fillId="0" borderId="0" xfId="0" applyFont="1" applyBorder="1" applyAlignment="1">
      <alignment vertical="center"/>
    </xf>
    <xf numFmtId="0" fontId="14" fillId="0" borderId="0" xfId="0" applyFont="1" applyAlignment="1">
      <alignment vertical="center"/>
    </xf>
    <xf numFmtId="2" fontId="12" fillId="0" borderId="16" xfId="3" applyNumberFormat="1" applyFont="1" applyFill="1" applyBorder="1" applyAlignment="1">
      <alignment vertical="center"/>
    </xf>
    <xf numFmtId="2" fontId="12" fillId="0" borderId="0" xfId="3" applyNumberFormat="1" applyFont="1" applyFill="1" applyBorder="1" applyAlignment="1">
      <alignment horizontal="right" vertical="center"/>
    </xf>
    <xf numFmtId="2" fontId="12" fillId="0" borderId="0" xfId="3" applyNumberFormat="1" applyFont="1" applyBorder="1" applyAlignment="1">
      <alignment vertical="center"/>
    </xf>
    <xf numFmtId="2" fontId="12" fillId="0" borderId="0" xfId="3" applyNumberFormat="1" applyFont="1" applyFill="1" applyBorder="1" applyAlignment="1">
      <alignment horizontal="left" vertical="center"/>
    </xf>
    <xf numFmtId="167" fontId="12" fillId="0" borderId="17" xfId="3" applyNumberFormat="1" applyFont="1" applyFill="1" applyBorder="1" applyAlignment="1">
      <alignment horizontal="center" vertical="center"/>
    </xf>
    <xf numFmtId="2" fontId="12" fillId="0" borderId="17" xfId="3" applyNumberFormat="1" applyFont="1" applyFill="1" applyBorder="1" applyAlignment="1">
      <alignment vertical="center"/>
    </xf>
    <xf numFmtId="2" fontId="12" fillId="0" borderId="18" xfId="3" applyNumberFormat="1" applyFont="1" applyFill="1" applyBorder="1" applyAlignment="1">
      <alignment vertical="center"/>
    </xf>
    <xf numFmtId="2" fontId="12" fillId="0" borderId="19" xfId="3" applyNumberFormat="1" applyFont="1" applyFill="1" applyBorder="1" applyAlignment="1">
      <alignment horizontal="right" vertical="center"/>
    </xf>
    <xf numFmtId="2" fontId="12" fillId="0" borderId="19" xfId="3" applyNumberFormat="1" applyFont="1" applyBorder="1" applyAlignment="1">
      <alignment vertical="center"/>
    </xf>
    <xf numFmtId="2" fontId="12" fillId="0" borderId="31" xfId="3" applyNumberFormat="1" applyFont="1" applyFill="1" applyBorder="1" applyAlignment="1">
      <alignment vertical="center"/>
    </xf>
    <xf numFmtId="2" fontId="12" fillId="0" borderId="11" xfId="3" applyNumberFormat="1" applyFont="1" applyFill="1" applyBorder="1" applyAlignment="1">
      <alignment horizontal="left" vertical="center"/>
    </xf>
    <xf numFmtId="2" fontId="12" fillId="0" borderId="15" xfId="3" applyNumberFormat="1" applyFont="1" applyFill="1" applyBorder="1" applyAlignment="1">
      <alignment horizontal="left" vertical="center"/>
    </xf>
    <xf numFmtId="2" fontId="12" fillId="0" borderId="0" xfId="3" applyNumberFormat="1" applyFont="1" applyFill="1" applyBorder="1" applyAlignment="1">
      <alignment vertical="center"/>
    </xf>
    <xf numFmtId="0" fontId="12" fillId="0" borderId="16" xfId="3" applyNumberFormat="1" applyFont="1" applyFill="1" applyBorder="1" applyAlignment="1">
      <alignment horizontal="left" vertical="center"/>
    </xf>
    <xf numFmtId="0" fontId="12" fillId="0" borderId="17" xfId="3" applyNumberFormat="1" applyFont="1" applyFill="1" applyBorder="1" applyAlignment="1">
      <alignment horizontal="left" vertical="center"/>
    </xf>
    <xf numFmtId="2" fontId="12" fillId="0" borderId="23" xfId="3" applyNumberFormat="1" applyFont="1" applyFill="1" applyBorder="1" applyAlignment="1">
      <alignment horizontal="center" vertical="center"/>
    </xf>
    <xf numFmtId="2" fontId="12" fillId="0" borderId="24" xfId="3" applyNumberFormat="1" applyFont="1" applyFill="1" applyBorder="1" applyAlignment="1">
      <alignment horizontal="center" vertical="center"/>
    </xf>
    <xf numFmtId="2" fontId="12" fillId="0" borderId="25" xfId="3" applyNumberFormat="1" applyFont="1" applyFill="1" applyBorder="1" applyAlignment="1">
      <alignment horizontal="center" vertical="center"/>
    </xf>
    <xf numFmtId="2" fontId="12" fillId="0" borderId="18" xfId="3" applyNumberFormat="1" applyFont="1" applyFill="1" applyBorder="1" applyAlignment="1">
      <alignment horizontal="left" vertical="center"/>
    </xf>
    <xf numFmtId="2" fontId="12" fillId="0" borderId="31" xfId="3" applyNumberFormat="1" applyFont="1" applyFill="1" applyBorder="1" applyAlignment="1">
      <alignment horizontal="left" vertical="center"/>
    </xf>
    <xf numFmtId="1" fontId="12" fillId="2" borderId="23" xfId="3" applyNumberFormat="1" applyFont="1" applyFill="1" applyBorder="1" applyAlignment="1">
      <alignment horizontal="center" vertical="center"/>
    </xf>
    <xf numFmtId="1" fontId="12" fillId="2" borderId="24" xfId="3" applyNumberFormat="1" applyFont="1" applyFill="1" applyBorder="1" applyAlignment="1">
      <alignment horizontal="center" vertical="center"/>
    </xf>
    <xf numFmtId="1" fontId="12" fillId="2" borderId="25" xfId="3" applyNumberFormat="1" applyFont="1" applyFill="1" applyBorder="1" applyAlignment="1">
      <alignment horizontal="center" vertical="center"/>
    </xf>
    <xf numFmtId="2" fontId="12" fillId="0" borderId="31" xfId="3" applyNumberFormat="1" applyFont="1" applyFill="1" applyBorder="1" applyAlignment="1">
      <alignment horizontal="center" vertical="center"/>
    </xf>
    <xf numFmtId="2" fontId="12" fillId="0" borderId="12" xfId="3" applyNumberFormat="1" applyFont="1" applyFill="1" applyBorder="1" applyAlignment="1">
      <alignment horizontal="left" vertical="center"/>
    </xf>
    <xf numFmtId="0" fontId="12" fillId="0" borderId="16" xfId="3" applyFont="1" applyBorder="1" applyAlignment="1">
      <alignment horizontal="center" vertical="center"/>
    </xf>
    <xf numFmtId="0" fontId="12" fillId="0" borderId="0" xfId="3" applyFont="1" applyBorder="1" applyAlignment="1">
      <alignment horizontal="center" vertical="center"/>
    </xf>
    <xf numFmtId="0" fontId="14" fillId="0" borderId="17" xfId="0" applyFont="1" applyBorder="1" applyAlignment="1">
      <alignment vertical="center"/>
    </xf>
    <xf numFmtId="0" fontId="12" fillId="0" borderId="0" xfId="3" applyFont="1" applyFill="1" applyBorder="1" applyAlignment="1">
      <alignment horizontal="center" vertical="center"/>
    </xf>
    <xf numFmtId="168" fontId="12" fillId="0" borderId="0" xfId="3" applyNumberFormat="1" applyFont="1" applyFill="1" applyBorder="1" applyAlignment="1">
      <alignment horizontal="center" vertical="center"/>
    </xf>
    <xf numFmtId="2" fontId="12" fillId="0" borderId="17" xfId="3" applyNumberFormat="1" applyFont="1" applyFill="1" applyBorder="1" applyAlignment="1">
      <alignment horizontal="left" vertical="center"/>
    </xf>
    <xf numFmtId="0" fontId="14" fillId="0" borderId="18" xfId="0" applyFont="1" applyBorder="1" applyAlignment="1">
      <alignment horizontal="center" vertical="center"/>
    </xf>
    <xf numFmtId="0" fontId="15" fillId="0" borderId="19" xfId="0" applyFont="1" applyBorder="1" applyAlignment="1">
      <alignment vertical="center"/>
    </xf>
    <xf numFmtId="6" fontId="15" fillId="0" borderId="19" xfId="0" applyNumberFormat="1" applyFont="1" applyFill="1" applyBorder="1" applyAlignment="1">
      <alignment horizontal="center" vertical="center"/>
    </xf>
    <xf numFmtId="2" fontId="13" fillId="0" borderId="19" xfId="3" applyNumberFormat="1" applyFont="1" applyFill="1" applyBorder="1" applyAlignment="1">
      <alignment horizontal="center" vertical="center"/>
    </xf>
    <xf numFmtId="0" fontId="15" fillId="0" borderId="0" xfId="0" applyFont="1" applyBorder="1" applyAlignment="1">
      <alignment horizontal="center" vertical="center"/>
    </xf>
    <xf numFmtId="2" fontId="14" fillId="0" borderId="0" xfId="0" applyNumberFormat="1" applyFont="1" applyFill="1" applyBorder="1" applyAlignment="1">
      <alignment vertical="center"/>
    </xf>
    <xf numFmtId="6" fontId="14" fillId="0" borderId="0" xfId="0" applyNumberFormat="1" applyFont="1" applyFill="1" applyBorder="1" applyAlignment="1">
      <alignment vertical="center"/>
    </xf>
    <xf numFmtId="6" fontId="15" fillId="0" borderId="0" xfId="0" applyNumberFormat="1" applyFont="1" applyFill="1" applyBorder="1" applyAlignment="1">
      <alignment horizontal="center" vertical="center"/>
    </xf>
    <xf numFmtId="0" fontId="2" fillId="0" borderId="0" xfId="0" applyFont="1" applyBorder="1" applyAlignment="1">
      <alignment horizontal="center"/>
    </xf>
    <xf numFmtId="2" fontId="2" fillId="0" borderId="0" xfId="0" applyNumberFormat="1" applyFont="1" applyBorder="1" applyAlignment="1">
      <alignment horizontal="center"/>
    </xf>
    <xf numFmtId="0" fontId="2" fillId="0" borderId="19" xfId="0" applyFont="1" applyBorder="1" applyAlignment="1">
      <alignment horizontal="center" vertical="center"/>
    </xf>
    <xf numFmtId="2" fontId="2" fillId="0" borderId="19" xfId="0" applyNumberFormat="1" applyFont="1" applyBorder="1" applyAlignment="1">
      <alignment horizontal="center" vertical="center"/>
    </xf>
    <xf numFmtId="0" fontId="2" fillId="0" borderId="17" xfId="0" applyFont="1" applyBorder="1" applyAlignment="1">
      <alignment horizontal="center"/>
    </xf>
    <xf numFmtId="2" fontId="12" fillId="0" borderId="64" xfId="3" applyNumberFormat="1" applyFont="1" applyFill="1" applyBorder="1" applyAlignment="1">
      <alignment horizontal="right" vertical="center"/>
    </xf>
    <xf numFmtId="2" fontId="12" fillId="2" borderId="65" xfId="3" applyNumberFormat="1" applyFont="1" applyFill="1" applyBorder="1" applyAlignment="1">
      <alignment vertical="center"/>
    </xf>
    <xf numFmtId="2" fontId="18" fillId="0" borderId="0" xfId="3" applyNumberFormat="1" applyFont="1" applyFill="1" applyBorder="1" applyAlignment="1">
      <alignment horizontal="center" vertical="center"/>
    </xf>
    <xf numFmtId="2" fontId="2" fillId="0" borderId="0" xfId="0" applyNumberFormat="1" applyFont="1" applyAlignment="1">
      <alignment horizontal="center" vertical="center"/>
    </xf>
    <xf numFmtId="0" fontId="2" fillId="0" borderId="27" xfId="0" applyFont="1" applyBorder="1" applyAlignment="1">
      <alignment horizontal="center" vertical="center"/>
    </xf>
    <xf numFmtId="2" fontId="18" fillId="0" borderId="3" xfId="3" applyNumberFormat="1" applyFont="1" applyFill="1" applyBorder="1" applyAlignment="1">
      <alignment horizontal="center" vertical="center"/>
    </xf>
    <xf numFmtId="2" fontId="18" fillId="0" borderId="48" xfId="3" applyNumberFormat="1" applyFont="1" applyFill="1" applyBorder="1" applyAlignment="1">
      <alignment horizontal="center" vertical="center"/>
    </xf>
    <xf numFmtId="2" fontId="18" fillId="0" borderId="35" xfId="3" applyNumberFormat="1" applyFont="1" applyFill="1" applyBorder="1" applyAlignment="1">
      <alignment horizontal="center" vertical="center"/>
    </xf>
    <xf numFmtId="2" fontId="18" fillId="0" borderId="28" xfId="3" applyNumberFormat="1" applyFont="1" applyFill="1" applyBorder="1" applyAlignment="1">
      <alignment horizontal="center" vertical="center"/>
    </xf>
    <xf numFmtId="0" fontId="2" fillId="0" borderId="56" xfId="0" applyFont="1" applyBorder="1" applyAlignment="1">
      <alignment horizontal="center" vertical="center"/>
    </xf>
    <xf numFmtId="2" fontId="18" fillId="0" borderId="44" xfId="3" applyNumberFormat="1" applyFont="1" applyFill="1" applyBorder="1" applyAlignment="1">
      <alignment horizontal="center" vertical="center"/>
    </xf>
    <xf numFmtId="2" fontId="18" fillId="0" borderId="54" xfId="3" applyNumberFormat="1" applyFont="1" applyFill="1" applyBorder="1" applyAlignment="1">
      <alignment horizontal="center" vertical="center"/>
    </xf>
    <xf numFmtId="2" fontId="18" fillId="0" borderId="55" xfId="3" applyNumberFormat="1" applyFont="1" applyFill="1" applyBorder="1" applyAlignment="1">
      <alignment horizontal="center" vertical="center"/>
    </xf>
    <xf numFmtId="0" fontId="2" fillId="0" borderId="50" xfId="0" applyFont="1" applyBorder="1" applyAlignment="1">
      <alignment horizontal="center" vertical="center"/>
    </xf>
    <xf numFmtId="1" fontId="18" fillId="0" borderId="28" xfId="3" applyNumberFormat="1" applyFont="1" applyFill="1" applyBorder="1" applyAlignment="1">
      <alignment horizontal="center" vertical="center"/>
    </xf>
    <xf numFmtId="2" fontId="18" fillId="0" borderId="27" xfId="3" applyNumberFormat="1" applyFont="1" applyFill="1" applyBorder="1" applyAlignment="1">
      <alignment horizontal="center" vertical="center"/>
    </xf>
    <xf numFmtId="1" fontId="18" fillId="0" borderId="41" xfId="3" applyNumberFormat="1" applyFont="1" applyFill="1" applyBorder="1" applyAlignment="1">
      <alignment horizontal="center" vertical="center"/>
    </xf>
    <xf numFmtId="2" fontId="18" fillId="0" borderId="4" xfId="3" applyNumberFormat="1" applyFont="1" applyFill="1" applyBorder="1" applyAlignment="1">
      <alignment horizontal="center" vertical="center"/>
    </xf>
    <xf numFmtId="2" fontId="18" fillId="0" borderId="5" xfId="3" applyNumberFormat="1" applyFont="1" applyFill="1" applyBorder="1" applyAlignment="1">
      <alignment horizontal="center" vertical="center"/>
    </xf>
    <xf numFmtId="2" fontId="18" fillId="0" borderId="9" xfId="3" applyNumberFormat="1" applyFont="1" applyFill="1" applyBorder="1" applyAlignment="1">
      <alignment horizontal="center" vertical="center"/>
    </xf>
    <xf numFmtId="2" fontId="18" fillId="0" borderId="10" xfId="3" applyNumberFormat="1" applyFont="1" applyFill="1" applyBorder="1" applyAlignment="1">
      <alignment horizontal="center" vertical="center"/>
    </xf>
    <xf numFmtId="2" fontId="18" fillId="0" borderId="41" xfId="3" applyNumberFormat="1" applyFont="1" applyFill="1" applyBorder="1" applyAlignment="1">
      <alignment horizontal="center" vertical="center"/>
    </xf>
    <xf numFmtId="1" fontId="18" fillId="0" borderId="29" xfId="3" applyNumberFormat="1" applyFont="1" applyFill="1" applyBorder="1" applyAlignment="1">
      <alignment horizontal="center" vertical="center"/>
    </xf>
    <xf numFmtId="2" fontId="18" fillId="0" borderId="6" xfId="3" applyNumberFormat="1" applyFont="1" applyFill="1" applyBorder="1" applyAlignment="1">
      <alignment horizontal="center" vertical="center"/>
    </xf>
    <xf numFmtId="2" fontId="18" fillId="0" borderId="8" xfId="3" applyNumberFormat="1" applyFont="1" applyFill="1" applyBorder="1" applyAlignment="1">
      <alignment horizontal="center" vertical="center"/>
    </xf>
    <xf numFmtId="2" fontId="18" fillId="0" borderId="49" xfId="3" applyNumberFormat="1" applyFont="1" applyFill="1" applyBorder="1" applyAlignment="1">
      <alignment horizontal="center" vertical="center"/>
    </xf>
    <xf numFmtId="2" fontId="18" fillId="0" borderId="36" xfId="3" applyNumberFormat="1" applyFont="1" applyFill="1" applyBorder="1" applyAlignment="1">
      <alignment horizontal="center" vertical="center"/>
    </xf>
    <xf numFmtId="2" fontId="18" fillId="0" borderId="29" xfId="3" applyNumberFormat="1" applyFont="1" applyFill="1" applyBorder="1" applyAlignment="1">
      <alignment horizontal="center" vertical="center"/>
    </xf>
    <xf numFmtId="0" fontId="2" fillId="0" borderId="2" xfId="0" applyFont="1" applyBorder="1" applyAlignment="1">
      <alignment horizontal="center"/>
    </xf>
    <xf numFmtId="2" fontId="18" fillId="0" borderId="45" xfId="3" applyNumberFormat="1"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xf>
    <xf numFmtId="0" fontId="2" fillId="0" borderId="42" xfId="0" applyFont="1" applyBorder="1" applyAlignment="1">
      <alignment horizontal="center" vertical="center"/>
    </xf>
    <xf numFmtId="2" fontId="18" fillId="0" borderId="32" xfId="3" applyNumberFormat="1" applyFont="1" applyFill="1" applyBorder="1" applyAlignment="1">
      <alignment horizontal="center" vertical="center"/>
    </xf>
    <xf numFmtId="2" fontId="2" fillId="0" borderId="20" xfId="0" applyNumberFormat="1" applyFont="1" applyBorder="1" applyAlignment="1">
      <alignment horizontal="center" vertical="center"/>
    </xf>
    <xf numFmtId="2" fontId="2" fillId="0" borderId="21" xfId="0" applyNumberFormat="1" applyFont="1" applyBorder="1" applyAlignment="1">
      <alignment horizontal="center"/>
    </xf>
    <xf numFmtId="2" fontId="2" fillId="0" borderId="15" xfId="0" applyNumberFormat="1" applyFont="1" applyBorder="1" applyAlignment="1">
      <alignment horizontal="center" vertical="center"/>
    </xf>
    <xf numFmtId="2" fontId="2" fillId="0" borderId="6" xfId="0" applyNumberFormat="1" applyFont="1" applyBorder="1" applyAlignment="1">
      <alignment horizontal="center" vertical="center"/>
    </xf>
    <xf numFmtId="2" fontId="2" fillId="0" borderId="7" xfId="0" applyNumberFormat="1" applyFont="1" applyBorder="1" applyAlignment="1">
      <alignment horizontal="center"/>
    </xf>
    <xf numFmtId="2" fontId="2" fillId="0" borderId="42" xfId="0" applyNumberFormat="1"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8" xfId="0" applyFont="1" applyBorder="1" applyAlignment="1">
      <alignment horizontal="center" vertical="center"/>
    </xf>
    <xf numFmtId="0" fontId="2" fillId="0" borderId="35" xfId="0" applyFont="1" applyBorder="1" applyAlignment="1">
      <alignment horizontal="center" vertical="center"/>
    </xf>
    <xf numFmtId="0" fontId="2" fillId="0" borderId="28"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9" xfId="0" applyFont="1" applyBorder="1" applyAlignment="1">
      <alignment horizontal="center" vertical="center"/>
    </xf>
    <xf numFmtId="0" fontId="2" fillId="0" borderId="36" xfId="0" applyFont="1" applyBorder="1" applyAlignment="1">
      <alignment horizontal="center" vertical="center"/>
    </xf>
    <xf numFmtId="0" fontId="2" fillId="0" borderId="29" xfId="0" applyFont="1" applyBorder="1" applyAlignment="1">
      <alignment horizontal="center" vertical="center"/>
    </xf>
    <xf numFmtId="0" fontId="2" fillId="0" borderId="53" xfId="0" applyFont="1" applyBorder="1" applyAlignment="1">
      <alignment horizontal="center" vertical="center"/>
    </xf>
    <xf numFmtId="2" fontId="2" fillId="0" borderId="51" xfId="0" applyNumberFormat="1" applyFont="1" applyBorder="1" applyAlignment="1">
      <alignment horizontal="center" vertical="center"/>
    </xf>
    <xf numFmtId="2" fontId="2" fillId="0" borderId="57" xfId="0" applyNumberFormat="1" applyFont="1" applyBorder="1" applyAlignment="1">
      <alignment horizontal="center" vertical="center"/>
    </xf>
    <xf numFmtId="2" fontId="2" fillId="0" borderId="30" xfId="0" applyNumberFormat="1" applyFont="1" applyBorder="1" applyAlignment="1">
      <alignment horizontal="center" vertical="center"/>
    </xf>
    <xf numFmtId="2" fontId="2" fillId="0" borderId="58" xfId="0" applyNumberFormat="1" applyFont="1" applyBorder="1" applyAlignment="1">
      <alignment horizontal="center"/>
    </xf>
    <xf numFmtId="2" fontId="2" fillId="0" borderId="52" xfId="0" applyNumberFormat="1" applyFont="1" applyBorder="1" applyAlignment="1">
      <alignment horizontal="center"/>
    </xf>
    <xf numFmtId="2" fontId="2" fillId="0" borderId="28" xfId="0" applyNumberFormat="1" applyFont="1" applyBorder="1" applyAlignment="1">
      <alignment horizontal="center"/>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49" xfId="0" applyNumberFormat="1" applyFont="1" applyBorder="1" applyAlignment="1">
      <alignment horizontal="center"/>
    </xf>
    <xf numFmtId="2" fontId="2" fillId="0" borderId="36" xfId="0" applyNumberFormat="1" applyFont="1" applyBorder="1" applyAlignment="1">
      <alignment horizontal="center"/>
    </xf>
    <xf numFmtId="2" fontId="2" fillId="0" borderId="33" xfId="0" applyNumberFormat="1" applyFont="1" applyBorder="1" applyAlignment="1">
      <alignment horizontal="center"/>
    </xf>
    <xf numFmtId="2" fontId="2" fillId="0" borderId="0" xfId="0" applyNumberFormat="1" applyFont="1" applyAlignment="1">
      <alignment horizontal="center"/>
    </xf>
    <xf numFmtId="0" fontId="17" fillId="2" borderId="59" xfId="0" applyFont="1" applyFill="1" applyBorder="1" applyAlignment="1">
      <alignment horizontal="center"/>
    </xf>
    <xf numFmtId="2" fontId="17" fillId="2" borderId="26" xfId="0" applyNumberFormat="1" applyFont="1" applyFill="1" applyBorder="1" applyAlignment="1">
      <alignment horizontal="center"/>
    </xf>
    <xf numFmtId="2" fontId="18" fillId="0" borderId="16" xfId="3" applyNumberFormat="1" applyFont="1" applyFill="1" applyBorder="1" applyAlignment="1">
      <alignment horizontal="center" vertical="center" wrapText="1"/>
    </xf>
    <xf numFmtId="2" fontId="18" fillId="0" borderId="17" xfId="3" applyNumberFormat="1" applyFont="1" applyFill="1" applyBorder="1" applyAlignment="1">
      <alignment horizontal="center" vertical="center"/>
    </xf>
    <xf numFmtId="0" fontId="2" fillId="0" borderId="16" xfId="0" applyFont="1" applyBorder="1" applyAlignment="1">
      <alignment horizontal="center" vertical="center"/>
    </xf>
    <xf numFmtId="2" fontId="2" fillId="0" borderId="17" xfId="0" applyNumberFormat="1" applyFont="1" applyBorder="1" applyAlignment="1">
      <alignment horizontal="center"/>
    </xf>
    <xf numFmtId="0" fontId="2" fillId="0" borderId="0" xfId="0" applyFont="1" applyFill="1"/>
    <xf numFmtId="0" fontId="15" fillId="0" borderId="16" xfId="0" applyFont="1" applyBorder="1" applyAlignment="1">
      <alignment horizontal="center"/>
    </xf>
    <xf numFmtId="0" fontId="15" fillId="0" borderId="4" xfId="0" applyFont="1" applyBorder="1" applyAlignment="1">
      <alignment horizontal="center"/>
    </xf>
    <xf numFmtId="0" fontId="14" fillId="0" borderId="4" xfId="0" applyFont="1" applyBorder="1" applyAlignment="1">
      <alignment horizontal="center" vertical="center"/>
    </xf>
    <xf numFmtId="0" fontId="14" fillId="0" borderId="18" xfId="0" applyFont="1" applyFill="1" applyBorder="1" applyAlignment="1">
      <alignment horizontal="left" vertical="center"/>
    </xf>
    <xf numFmtId="0" fontId="14" fillId="0" borderId="27" xfId="0" applyFont="1" applyBorder="1" applyAlignment="1">
      <alignment horizontal="center" vertical="center"/>
    </xf>
    <xf numFmtId="2" fontId="12" fillId="0" borderId="3" xfId="3" applyNumberFormat="1" applyFont="1" applyFill="1" applyBorder="1" applyAlignment="1">
      <alignment horizontal="center" vertical="center"/>
    </xf>
    <xf numFmtId="0" fontId="14" fillId="0" borderId="6" xfId="0" applyFont="1" applyBorder="1" applyAlignment="1">
      <alignment horizontal="center" vertical="center"/>
    </xf>
    <xf numFmtId="2" fontId="12" fillId="0" borderId="8" xfId="3" applyNumberFormat="1" applyFont="1" applyFill="1" applyBorder="1" applyAlignment="1">
      <alignment horizontal="center" vertical="center"/>
    </xf>
    <xf numFmtId="2" fontId="14" fillId="0" borderId="57" xfId="0" applyNumberFormat="1" applyFont="1" applyFill="1" applyBorder="1" applyAlignment="1">
      <alignment horizontal="center" vertical="center"/>
    </xf>
    <xf numFmtId="2" fontId="14" fillId="0" borderId="30" xfId="0" applyNumberFormat="1" applyFont="1" applyFill="1" applyBorder="1" applyAlignment="1">
      <alignment horizontal="center" vertical="center"/>
    </xf>
    <xf numFmtId="0" fontId="14" fillId="0" borderId="17" xfId="0" applyFont="1" applyBorder="1" applyAlignment="1">
      <alignment horizontal="center" vertical="center"/>
    </xf>
    <xf numFmtId="0" fontId="14" fillId="0" borderId="19" xfId="0" applyFont="1" applyBorder="1" applyAlignment="1">
      <alignment horizontal="center" vertical="center"/>
    </xf>
    <xf numFmtId="0" fontId="14" fillId="0" borderId="31" xfId="0" applyFont="1" applyBorder="1" applyAlignment="1">
      <alignment horizontal="center" vertical="center"/>
    </xf>
    <xf numFmtId="2" fontId="2" fillId="0" borderId="27" xfId="0" applyNumberFormat="1" applyFont="1" applyFill="1" applyBorder="1" applyAlignment="1">
      <alignment horizontal="center" vertical="center"/>
    </xf>
    <xf numFmtId="2" fontId="2" fillId="0" borderId="35" xfId="0" applyNumberFormat="1" applyFont="1" applyFill="1" applyBorder="1" applyAlignment="1">
      <alignment horizontal="center" vertical="center"/>
    </xf>
    <xf numFmtId="2" fontId="18" fillId="0" borderId="30" xfId="3" applyNumberFormat="1" applyFont="1" applyFill="1" applyBorder="1" applyAlignment="1">
      <alignment horizontal="center" vertical="center"/>
    </xf>
    <xf numFmtId="2" fontId="2" fillId="0" borderId="4" xfId="0" applyNumberFormat="1" applyFont="1" applyFill="1" applyBorder="1" applyAlignment="1">
      <alignment horizontal="center" vertical="center"/>
    </xf>
    <xf numFmtId="2" fontId="2" fillId="0" borderId="10" xfId="0" applyNumberFormat="1" applyFont="1" applyFill="1" applyBorder="1" applyAlignment="1">
      <alignment horizontal="center" vertical="center"/>
    </xf>
    <xf numFmtId="2" fontId="2" fillId="0" borderId="6" xfId="0" applyNumberFormat="1" applyFont="1" applyFill="1" applyBorder="1" applyAlignment="1">
      <alignment horizontal="center" vertical="center"/>
    </xf>
    <xf numFmtId="2" fontId="19" fillId="0" borderId="16" xfId="3" applyNumberFormat="1" applyFont="1" applyFill="1" applyBorder="1" applyAlignment="1">
      <alignment vertical="center"/>
    </xf>
    <xf numFmtId="2" fontId="19" fillId="0" borderId="0" xfId="3" applyNumberFormat="1" applyFont="1" applyFill="1" applyBorder="1" applyAlignment="1">
      <alignment vertical="center"/>
    </xf>
    <xf numFmtId="1" fontId="19" fillId="0" borderId="0" xfId="3" applyNumberFormat="1" applyFont="1" applyFill="1" applyBorder="1" applyAlignment="1">
      <alignment vertical="center"/>
    </xf>
    <xf numFmtId="1" fontId="19" fillId="0" borderId="0" xfId="3" applyNumberFormat="1" applyFont="1" applyFill="1" applyBorder="1" applyAlignment="1">
      <alignment horizontal="center" vertical="center"/>
    </xf>
    <xf numFmtId="1" fontId="12" fillId="0" borderId="0" xfId="3" applyNumberFormat="1" applyFont="1" applyFill="1" applyBorder="1" applyAlignment="1">
      <alignment horizontal="center" vertical="center"/>
    </xf>
    <xf numFmtId="1" fontId="12" fillId="0" borderId="17" xfId="3" applyNumberFormat="1" applyFont="1" applyFill="1" applyBorder="1" applyAlignment="1">
      <alignment horizontal="center"/>
    </xf>
    <xf numFmtId="0" fontId="2" fillId="0" borderId="54" xfId="0" applyFont="1" applyBorder="1" applyAlignment="1">
      <alignment horizontal="center" vertical="center"/>
    </xf>
    <xf numFmtId="0" fontId="2" fillId="0" borderId="43" xfId="0" applyFont="1" applyBorder="1" applyAlignment="1">
      <alignment horizontal="center" vertical="center"/>
    </xf>
    <xf numFmtId="2" fontId="18" fillId="0" borderId="50" xfId="3" applyNumberFormat="1" applyFont="1" applyFill="1" applyBorder="1" applyAlignment="1">
      <alignment horizontal="center" vertical="center"/>
    </xf>
    <xf numFmtId="2" fontId="2" fillId="0" borderId="48" xfId="0" applyNumberFormat="1" applyFont="1" applyFill="1" applyBorder="1" applyAlignment="1">
      <alignment horizontal="center" vertical="center"/>
    </xf>
    <xf numFmtId="2" fontId="18" fillId="0" borderId="2" xfId="3" applyNumberFormat="1" applyFont="1" applyFill="1" applyBorder="1" applyAlignment="1">
      <alignment horizontal="center" vertical="center"/>
    </xf>
    <xf numFmtId="0" fontId="2" fillId="0" borderId="41" xfId="0" applyFont="1" applyBorder="1" applyAlignment="1">
      <alignment horizontal="center"/>
    </xf>
    <xf numFmtId="2" fontId="2" fillId="0" borderId="9" xfId="0" applyNumberFormat="1" applyFont="1" applyBorder="1" applyAlignment="1">
      <alignment horizontal="center"/>
    </xf>
    <xf numFmtId="2" fontId="2" fillId="0" borderId="1" xfId="0" applyNumberFormat="1" applyFont="1" applyBorder="1" applyAlignment="1">
      <alignment horizontal="center"/>
    </xf>
    <xf numFmtId="2" fontId="2" fillId="0" borderId="10" xfId="0" applyNumberFormat="1" applyFont="1" applyBorder="1" applyAlignment="1">
      <alignment horizontal="center"/>
    </xf>
    <xf numFmtId="0" fontId="2" fillId="0" borderId="29" xfId="0" applyFont="1" applyBorder="1" applyAlignment="1">
      <alignment horizontal="center"/>
    </xf>
    <xf numFmtId="2" fontId="2" fillId="0" borderId="28" xfId="0" applyNumberFormat="1" applyFont="1" applyBorder="1" applyAlignment="1">
      <alignment horizontal="center" vertical="center"/>
    </xf>
    <xf numFmtId="2" fontId="2" fillId="0" borderId="48"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3" xfId="0" applyNumberFormat="1" applyFont="1" applyBorder="1" applyAlignment="1">
      <alignment horizontal="center" vertical="center"/>
    </xf>
    <xf numFmtId="2" fontId="2" fillId="0" borderId="27" xfId="0" applyNumberFormat="1" applyFont="1" applyBorder="1" applyAlignment="1">
      <alignment horizontal="center" vertical="center"/>
    </xf>
    <xf numFmtId="0" fontId="2" fillId="0" borderId="28" xfId="0" applyFont="1" applyBorder="1" applyAlignment="1">
      <alignment horizontal="center"/>
    </xf>
    <xf numFmtId="2" fontId="2" fillId="0" borderId="50" xfId="0" applyNumberFormat="1" applyFont="1" applyBorder="1" applyAlignment="1">
      <alignment horizontal="center" vertical="center"/>
    </xf>
    <xf numFmtId="2" fontId="2" fillId="0" borderId="54" xfId="0" applyNumberFormat="1" applyFont="1" applyBorder="1" applyAlignment="1">
      <alignment horizontal="center" vertical="center"/>
    </xf>
    <xf numFmtId="2" fontId="2" fillId="0" borderId="43" xfId="0" applyNumberFormat="1" applyFont="1" applyBorder="1" applyAlignment="1">
      <alignment horizontal="center" vertical="center"/>
    </xf>
    <xf numFmtId="2" fontId="2" fillId="0" borderId="44" xfId="0" applyNumberFormat="1" applyFont="1" applyBorder="1" applyAlignment="1">
      <alignment horizontal="center" vertical="center"/>
    </xf>
    <xf numFmtId="2" fontId="2" fillId="0" borderId="56" xfId="0" applyNumberFormat="1" applyFont="1" applyBorder="1" applyAlignment="1">
      <alignment horizontal="center" vertical="center"/>
    </xf>
    <xf numFmtId="0" fontId="2" fillId="0" borderId="50" xfId="0" applyFont="1" applyBorder="1" applyAlignment="1">
      <alignment horizontal="center"/>
    </xf>
    <xf numFmtId="2" fontId="2" fillId="0" borderId="28" xfId="0" applyNumberFormat="1" applyFont="1" applyFill="1" applyBorder="1" applyAlignment="1">
      <alignment horizontal="center" vertical="center"/>
    </xf>
    <xf numFmtId="2" fontId="2" fillId="0" borderId="48" xfId="0" applyNumberFormat="1" applyFont="1" applyBorder="1" applyAlignment="1">
      <alignment horizontal="center"/>
    </xf>
    <xf numFmtId="2" fontId="2" fillId="0" borderId="2" xfId="0" applyNumberFormat="1" applyFont="1" applyBorder="1" applyAlignment="1">
      <alignment horizontal="center"/>
    </xf>
    <xf numFmtId="2" fontId="2" fillId="0" borderId="35" xfId="0" applyNumberFormat="1" applyFont="1" applyBorder="1" applyAlignment="1">
      <alignment horizontal="center"/>
    </xf>
    <xf numFmtId="2" fontId="2" fillId="0" borderId="27" xfId="0" applyNumberFormat="1" applyFont="1" applyBorder="1" applyAlignment="1">
      <alignment horizontal="center"/>
    </xf>
    <xf numFmtId="0" fontId="2" fillId="0" borderId="0" xfId="0" applyFont="1" applyAlignment="1">
      <alignment vertical="center" wrapText="1"/>
    </xf>
    <xf numFmtId="2" fontId="2" fillId="0" borderId="41" xfId="0" applyNumberFormat="1" applyFont="1" applyFill="1" applyBorder="1" applyAlignment="1">
      <alignment horizontal="center" vertical="center"/>
    </xf>
    <xf numFmtId="2" fontId="2" fillId="0" borderId="4" xfId="0" applyNumberFormat="1" applyFont="1" applyBorder="1" applyAlignment="1">
      <alignment horizontal="center"/>
    </xf>
    <xf numFmtId="2" fontId="2" fillId="0" borderId="41" xfId="0" applyNumberFormat="1" applyFont="1" applyBorder="1" applyAlignment="1">
      <alignment horizontal="center"/>
    </xf>
    <xf numFmtId="2" fontId="2" fillId="0" borderId="29" xfId="0" applyNumberFormat="1" applyFont="1" applyFill="1" applyBorder="1" applyAlignment="1">
      <alignment horizontal="center" vertical="center"/>
    </xf>
    <xf numFmtId="2" fontId="2" fillId="0" borderId="6" xfId="0" applyNumberFormat="1" applyFont="1" applyBorder="1" applyAlignment="1">
      <alignment horizontal="center"/>
    </xf>
    <xf numFmtId="2" fontId="2" fillId="0" borderId="35" xfId="0" applyNumberFormat="1" applyFont="1" applyBorder="1" applyAlignment="1">
      <alignment horizontal="center" vertical="center"/>
    </xf>
    <xf numFmtId="0" fontId="2" fillId="0" borderId="45" xfId="0" applyFont="1" applyBorder="1" applyAlignment="1">
      <alignment horizontal="center"/>
    </xf>
    <xf numFmtId="2" fontId="2" fillId="0" borderId="29" xfId="0" applyNumberFormat="1" applyFont="1" applyBorder="1" applyAlignment="1">
      <alignment horizontal="center" vertical="center"/>
    </xf>
    <xf numFmtId="2" fontId="2" fillId="0" borderId="49" xfId="0" applyNumberFormat="1" applyFont="1" applyBorder="1" applyAlignment="1">
      <alignment horizontal="center" vertical="center"/>
    </xf>
    <xf numFmtId="2" fontId="2" fillId="0" borderId="36" xfId="0" applyNumberFormat="1" applyFont="1" applyBorder="1" applyAlignment="1">
      <alignment horizontal="center" vertical="center"/>
    </xf>
    <xf numFmtId="0" fontId="2" fillId="0" borderId="42" xfId="0" applyFont="1" applyBorder="1" applyAlignment="1">
      <alignment horizontal="center"/>
    </xf>
    <xf numFmtId="2" fontId="2" fillId="0" borderId="3" xfId="0" applyNumberFormat="1" applyFont="1" applyBorder="1" applyAlignment="1">
      <alignment horizontal="center"/>
    </xf>
    <xf numFmtId="2" fontId="2" fillId="0" borderId="45" xfId="0" applyNumberFormat="1" applyFont="1" applyBorder="1" applyAlignment="1">
      <alignment horizontal="center"/>
    </xf>
    <xf numFmtId="2" fontId="2" fillId="0" borderId="5" xfId="0" applyNumberFormat="1" applyFont="1" applyBorder="1" applyAlignment="1">
      <alignment horizontal="center"/>
    </xf>
    <xf numFmtId="2" fontId="2" fillId="0" borderId="67" xfId="0" applyNumberFormat="1" applyFont="1" applyBorder="1" applyAlignment="1">
      <alignment horizontal="center"/>
    </xf>
    <xf numFmtId="2" fontId="2" fillId="0" borderId="8" xfId="0" applyNumberFormat="1" applyFont="1" applyBorder="1" applyAlignment="1">
      <alignment horizontal="center"/>
    </xf>
    <xf numFmtId="2" fontId="2" fillId="0" borderId="42" xfId="0" applyNumberFormat="1" applyFont="1" applyBorder="1" applyAlignment="1">
      <alignment horizontal="center"/>
    </xf>
    <xf numFmtId="0" fontId="16" fillId="0" borderId="16" xfId="0" applyFont="1" applyBorder="1"/>
    <xf numFmtId="0" fontId="2" fillId="0" borderId="0" xfId="0" applyFont="1" applyBorder="1" applyAlignment="1">
      <alignment vertical="center" wrapText="1"/>
    </xf>
    <xf numFmtId="0" fontId="2" fillId="0" borderId="17" xfId="0" applyFont="1" applyBorder="1" applyAlignment="1">
      <alignment vertical="center" wrapText="1"/>
    </xf>
    <xf numFmtId="2" fontId="2" fillId="0" borderId="19" xfId="0" applyNumberFormat="1" applyFont="1" applyBorder="1" applyAlignment="1">
      <alignment horizontal="center"/>
    </xf>
    <xf numFmtId="3" fontId="12" fillId="0" borderId="0" xfId="3" applyNumberFormat="1" applyFont="1" applyFill="1" applyBorder="1" applyAlignment="1">
      <alignment horizontal="center"/>
    </xf>
    <xf numFmtId="2" fontId="2" fillId="0" borderId="0" xfId="0" applyNumberFormat="1" applyFont="1" applyFill="1"/>
    <xf numFmtId="2" fontId="14" fillId="0" borderId="27" xfId="0" applyNumberFormat="1" applyFont="1" applyBorder="1" applyAlignment="1">
      <alignment horizontal="center" vertical="center"/>
    </xf>
    <xf numFmtId="2" fontId="12" fillId="0" borderId="34" xfId="3" applyNumberFormat="1" applyFont="1" applyFill="1" applyBorder="1" applyAlignment="1">
      <alignment horizontal="center" vertical="center"/>
    </xf>
    <xf numFmtId="2" fontId="19" fillId="0" borderId="2" xfId="3" applyNumberFormat="1" applyFont="1" applyFill="1" applyBorder="1" applyAlignment="1">
      <alignment horizontal="center" vertical="center"/>
    </xf>
    <xf numFmtId="2" fontId="19" fillId="0" borderId="35" xfId="3" applyNumberFormat="1" applyFont="1" applyFill="1" applyBorder="1" applyAlignment="1">
      <alignment horizontal="center" vertical="center"/>
    </xf>
    <xf numFmtId="2" fontId="12" fillId="0" borderId="28" xfId="3" applyNumberFormat="1" applyFont="1" applyFill="1" applyBorder="1" applyAlignment="1">
      <alignment horizontal="center"/>
    </xf>
    <xf numFmtId="2" fontId="2" fillId="0" borderId="0" xfId="0" applyNumberFormat="1" applyFont="1" applyFill="1" applyAlignment="1">
      <alignment horizontal="center"/>
    </xf>
    <xf numFmtId="0" fontId="2" fillId="0" borderId="0" xfId="0" applyFont="1" applyFill="1" applyAlignment="1">
      <alignment horizontal="center"/>
    </xf>
    <xf numFmtId="2" fontId="14" fillId="0" borderId="6" xfId="0" applyNumberFormat="1" applyFont="1" applyBorder="1" applyAlignment="1">
      <alignment horizontal="center" vertical="center"/>
    </xf>
    <xf numFmtId="2" fontId="12" fillId="0" borderId="40" xfId="3" applyNumberFormat="1" applyFont="1" applyFill="1" applyBorder="1" applyAlignment="1">
      <alignment horizontal="center" vertical="center"/>
    </xf>
    <xf numFmtId="2" fontId="12" fillId="0" borderId="7" xfId="3" applyNumberFormat="1" applyFont="1" applyFill="1" applyBorder="1" applyAlignment="1">
      <alignment horizontal="center" vertical="center"/>
    </xf>
    <xf numFmtId="2" fontId="12" fillId="0" borderId="36" xfId="3" applyNumberFormat="1" applyFont="1" applyFill="1" applyBorder="1" applyAlignment="1">
      <alignment horizontal="center" vertical="center"/>
    </xf>
    <xf numFmtId="2" fontId="12" fillId="0" borderId="29" xfId="3" applyNumberFormat="1" applyFont="1" applyFill="1" applyBorder="1" applyAlignment="1">
      <alignment horizontal="center"/>
    </xf>
    <xf numFmtId="2" fontId="12" fillId="0" borderId="34" xfId="3" applyNumberFormat="1" applyFont="1" applyFill="1" applyBorder="1" applyAlignment="1">
      <alignment horizontal="center"/>
    </xf>
    <xf numFmtId="2" fontId="12" fillId="0" borderId="27" xfId="3" applyNumberFormat="1" applyFont="1" applyFill="1" applyBorder="1" applyAlignment="1">
      <alignment horizontal="center"/>
    </xf>
    <xf numFmtId="2" fontId="12" fillId="0" borderId="2" xfId="3" applyNumberFormat="1" applyFont="1" applyFill="1" applyBorder="1" applyAlignment="1">
      <alignment horizontal="center"/>
    </xf>
    <xf numFmtId="2" fontId="12" fillId="0" borderId="35" xfId="3" applyNumberFormat="1" applyFont="1" applyFill="1" applyBorder="1" applyAlignment="1">
      <alignment horizontal="center"/>
    </xf>
    <xf numFmtId="2" fontId="12" fillId="0" borderId="40" xfId="3" applyNumberFormat="1" applyFont="1" applyFill="1" applyBorder="1" applyAlignment="1">
      <alignment horizontal="center"/>
    </xf>
    <xf numFmtId="2" fontId="12" fillId="0" borderId="6" xfId="3" applyNumberFormat="1" applyFont="1" applyFill="1" applyBorder="1" applyAlignment="1">
      <alignment horizontal="center"/>
    </xf>
    <xf numFmtId="2" fontId="12" fillId="0" borderId="7" xfId="3" applyNumberFormat="1" applyFont="1" applyFill="1" applyBorder="1" applyAlignment="1">
      <alignment horizontal="center"/>
    </xf>
    <xf numFmtId="2" fontId="12" fillId="0" borderId="36" xfId="3" applyNumberFormat="1" applyFont="1" applyFill="1" applyBorder="1" applyAlignment="1">
      <alignment horizontal="center"/>
    </xf>
    <xf numFmtId="2" fontId="12" fillId="0" borderId="16" xfId="3" applyNumberFormat="1" applyFont="1" applyFill="1" applyBorder="1" applyAlignment="1">
      <alignment horizontal="center"/>
    </xf>
    <xf numFmtId="2" fontId="14" fillId="0" borderId="48" xfId="0" applyNumberFormat="1" applyFont="1" applyBorder="1" applyAlignment="1">
      <alignment horizontal="center" vertical="center"/>
    </xf>
    <xf numFmtId="2" fontId="12" fillId="0" borderId="2" xfId="3" applyNumberFormat="1" applyFont="1" applyFill="1" applyBorder="1" applyAlignment="1">
      <alignment horizontal="center" vertical="center"/>
    </xf>
    <xf numFmtId="2" fontId="14" fillId="0" borderId="54" xfId="0" applyNumberFormat="1" applyFont="1" applyBorder="1" applyAlignment="1">
      <alignment horizontal="center" vertical="center"/>
    </xf>
    <xf numFmtId="2" fontId="12" fillId="0" borderId="44" xfId="3" applyNumberFormat="1" applyFont="1" applyFill="1" applyBorder="1" applyAlignment="1">
      <alignment horizontal="center" vertical="center"/>
    </xf>
    <xf numFmtId="2" fontId="12" fillId="0" borderId="46" xfId="3" applyNumberFormat="1" applyFont="1" applyFill="1" applyBorder="1" applyAlignment="1">
      <alignment horizontal="center" vertical="center"/>
    </xf>
    <xf numFmtId="2" fontId="12" fillId="0" borderId="43" xfId="3" applyNumberFormat="1" applyFont="1" applyFill="1" applyBorder="1" applyAlignment="1">
      <alignment horizontal="center" vertical="center"/>
    </xf>
    <xf numFmtId="2" fontId="12" fillId="0" borderId="55" xfId="3" applyNumberFormat="1" applyFont="1" applyFill="1" applyBorder="1" applyAlignment="1">
      <alignment horizontal="center" vertical="center"/>
    </xf>
    <xf numFmtId="2" fontId="12" fillId="0" borderId="50" xfId="3" applyNumberFormat="1" applyFont="1" applyFill="1" applyBorder="1" applyAlignment="1">
      <alignment horizontal="center"/>
    </xf>
    <xf numFmtId="2" fontId="12" fillId="0" borderId="3" xfId="3" applyNumberFormat="1" applyFont="1" applyFill="1" applyBorder="1" applyAlignment="1">
      <alignment horizontal="center"/>
    </xf>
    <xf numFmtId="2" fontId="12" fillId="0" borderId="48" xfId="3" applyNumberFormat="1" applyFont="1" applyFill="1" applyBorder="1" applyAlignment="1">
      <alignment horizontal="center"/>
    </xf>
    <xf numFmtId="2" fontId="12" fillId="0" borderId="39" xfId="3" applyNumberFormat="1" applyFont="1" applyFill="1" applyBorder="1" applyAlignment="1">
      <alignment horizontal="center"/>
    </xf>
    <xf numFmtId="2" fontId="12" fillId="0" borderId="4" xfId="3" applyNumberFormat="1" applyFont="1" applyFill="1" applyBorder="1" applyAlignment="1">
      <alignment horizontal="center"/>
    </xf>
    <xf numFmtId="2" fontId="12" fillId="0" borderId="5" xfId="3" applyNumberFormat="1" applyFont="1" applyFill="1" applyBorder="1" applyAlignment="1">
      <alignment horizontal="center"/>
    </xf>
    <xf numFmtId="2" fontId="12" fillId="0" borderId="9" xfId="3" applyNumberFormat="1" applyFont="1" applyFill="1" applyBorder="1" applyAlignment="1">
      <alignment horizontal="center"/>
    </xf>
    <xf numFmtId="2" fontId="12" fillId="0" borderId="1" xfId="3" applyNumberFormat="1" applyFont="1" applyFill="1" applyBorder="1" applyAlignment="1">
      <alignment horizontal="center"/>
    </xf>
    <xf numFmtId="2" fontId="12" fillId="0" borderId="10" xfId="3" applyNumberFormat="1" applyFont="1" applyFill="1" applyBorder="1" applyAlignment="1">
      <alignment horizontal="center"/>
    </xf>
    <xf numFmtId="2" fontId="12" fillId="0" borderId="41" xfId="3" applyNumberFormat="1" applyFont="1" applyFill="1" applyBorder="1" applyAlignment="1">
      <alignment horizontal="center"/>
    </xf>
    <xf numFmtId="2" fontId="12" fillId="0" borderId="8" xfId="3" applyNumberFormat="1" applyFont="1" applyFill="1" applyBorder="1" applyAlignment="1">
      <alignment horizontal="center"/>
    </xf>
    <xf numFmtId="2" fontId="12" fillId="0" borderId="49" xfId="3" applyNumberFormat="1" applyFont="1" applyFill="1" applyBorder="1" applyAlignment="1">
      <alignment horizontal="center"/>
    </xf>
    <xf numFmtId="2" fontId="19" fillId="0" borderId="7" xfId="3" applyNumberFormat="1" applyFont="1" applyFill="1" applyBorder="1" applyAlignment="1">
      <alignment horizontal="center"/>
    </xf>
    <xf numFmtId="2" fontId="15" fillId="0" borderId="0" xfId="0" applyNumberFormat="1" applyFont="1" applyFill="1" applyBorder="1" applyAlignment="1">
      <alignment horizontal="center" vertical="center"/>
    </xf>
    <xf numFmtId="2" fontId="2" fillId="0" borderId="0" xfId="0" applyNumberFormat="1" applyFont="1"/>
    <xf numFmtId="2" fontId="16" fillId="0" borderId="18" xfId="0" applyNumberFormat="1" applyFont="1" applyBorder="1" applyAlignment="1">
      <alignment horizontal="left"/>
    </xf>
    <xf numFmtId="2" fontId="14" fillId="0" borderId="19" xfId="0" applyNumberFormat="1" applyFont="1" applyFill="1" applyBorder="1" applyAlignment="1">
      <alignment horizontal="center" vertical="center"/>
    </xf>
    <xf numFmtId="0" fontId="2" fillId="0" borderId="0" xfId="0" applyFont="1" applyAlignment="1">
      <alignment vertical="center"/>
    </xf>
    <xf numFmtId="0" fontId="2" fillId="0" borderId="16" xfId="0" applyFont="1" applyBorder="1" applyAlignment="1">
      <alignment vertical="center"/>
    </xf>
    <xf numFmtId="2" fontId="18" fillId="0" borderId="16" xfId="3" applyNumberFormat="1" applyFont="1" applyFill="1" applyBorder="1" applyAlignment="1">
      <alignment horizontal="center" vertical="center"/>
    </xf>
    <xf numFmtId="2" fontId="12" fillId="0" borderId="16" xfId="3" applyNumberFormat="1" applyFont="1" applyFill="1" applyBorder="1" applyAlignment="1">
      <alignment horizontal="center" vertical="center" wrapText="1"/>
    </xf>
    <xf numFmtId="2" fontId="12" fillId="0" borderId="35" xfId="3" applyNumberFormat="1" applyFont="1" applyFill="1" applyBorder="1" applyAlignment="1">
      <alignment horizontal="center" vertical="center"/>
    </xf>
    <xf numFmtId="1" fontId="12" fillId="0" borderId="28" xfId="3" applyNumberFormat="1" applyFont="1" applyFill="1" applyBorder="1" applyAlignment="1">
      <alignment horizontal="center" vertical="center"/>
    </xf>
    <xf numFmtId="2" fontId="12" fillId="0" borderId="27" xfId="3" applyNumberFormat="1" applyFont="1" applyFill="1" applyBorder="1" applyAlignment="1">
      <alignment horizontal="center" vertical="center"/>
    </xf>
    <xf numFmtId="2" fontId="14" fillId="0" borderId="2" xfId="0" applyNumberFormat="1" applyFont="1" applyFill="1" applyBorder="1" applyAlignment="1">
      <alignment horizontal="center" vertical="center"/>
    </xf>
    <xf numFmtId="2" fontId="14" fillId="0" borderId="28" xfId="0" applyNumberFormat="1" applyFont="1" applyBorder="1" applyAlignment="1">
      <alignment horizontal="center" vertical="center"/>
    </xf>
    <xf numFmtId="2" fontId="12" fillId="0" borderId="6" xfId="3" applyNumberFormat="1" applyFont="1" applyFill="1" applyBorder="1" applyAlignment="1">
      <alignment horizontal="center" vertical="center"/>
    </xf>
    <xf numFmtId="2" fontId="14" fillId="0" borderId="7" xfId="0" applyNumberFormat="1" applyFont="1" applyFill="1" applyBorder="1" applyAlignment="1">
      <alignment horizontal="center" vertical="center"/>
    </xf>
    <xf numFmtId="2" fontId="12" fillId="0" borderId="38" xfId="3" applyNumberFormat="1" applyFont="1" applyFill="1" applyBorder="1" applyAlignment="1">
      <alignment horizontal="center"/>
    </xf>
    <xf numFmtId="2" fontId="12" fillId="0" borderId="49" xfId="3" applyNumberFormat="1" applyFont="1" applyFill="1" applyBorder="1" applyAlignment="1">
      <alignment horizontal="center" vertical="center"/>
    </xf>
    <xf numFmtId="1" fontId="12" fillId="0" borderId="34" xfId="3" applyNumberFormat="1" applyFont="1" applyFill="1" applyBorder="1" applyAlignment="1">
      <alignment horizontal="center" vertical="center"/>
    </xf>
    <xf numFmtId="2" fontId="14" fillId="0" borderId="27" xfId="0" applyNumberFormat="1" applyFont="1" applyFill="1" applyBorder="1" applyAlignment="1">
      <alignment horizontal="center" vertical="center"/>
    </xf>
    <xf numFmtId="1" fontId="12" fillId="0" borderId="13" xfId="3" applyNumberFormat="1" applyFont="1" applyFill="1" applyBorder="1" applyAlignment="1">
      <alignment horizontal="center" vertical="center"/>
    </xf>
    <xf numFmtId="2" fontId="12" fillId="0" borderId="4" xfId="3" applyNumberFormat="1" applyFont="1" applyFill="1" applyBorder="1" applyAlignment="1">
      <alignment horizontal="center" vertical="center"/>
    </xf>
    <xf numFmtId="2" fontId="12" fillId="0" borderId="1" xfId="3" applyNumberFormat="1" applyFont="1" applyFill="1" applyBorder="1" applyAlignment="1">
      <alignment horizontal="center" vertical="center"/>
    </xf>
    <xf numFmtId="2" fontId="12" fillId="0" borderId="10" xfId="3" applyNumberFormat="1" applyFont="1" applyFill="1" applyBorder="1" applyAlignment="1">
      <alignment horizontal="center" vertical="center"/>
    </xf>
    <xf numFmtId="2" fontId="14" fillId="0" borderId="4"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2" fontId="14" fillId="0" borderId="41" xfId="0" applyNumberFormat="1" applyFont="1" applyBorder="1" applyAlignment="1">
      <alignment horizontal="center" vertical="center"/>
    </xf>
    <xf numFmtId="1" fontId="12" fillId="0" borderId="18" xfId="3" applyNumberFormat="1" applyFont="1" applyFill="1" applyBorder="1" applyAlignment="1">
      <alignment horizontal="center" vertical="center"/>
    </xf>
    <xf numFmtId="2" fontId="14" fillId="0" borderId="6" xfId="0" applyNumberFormat="1" applyFont="1" applyFill="1" applyBorder="1" applyAlignment="1">
      <alignment horizontal="center" vertical="center"/>
    </xf>
    <xf numFmtId="0" fontId="2" fillId="0" borderId="0" xfId="0" applyFont="1" applyBorder="1" applyAlignment="1">
      <alignment vertical="center"/>
    </xf>
    <xf numFmtId="0" fontId="2" fillId="0" borderId="17" xfId="0" applyFont="1" applyBorder="1" applyAlignment="1">
      <alignment vertical="center"/>
    </xf>
    <xf numFmtId="0" fontId="2" fillId="0" borderId="19" xfId="0" applyFont="1" applyBorder="1" applyAlignment="1">
      <alignment vertical="center"/>
    </xf>
    <xf numFmtId="0" fontId="2" fillId="0" borderId="31" xfId="0" applyFont="1" applyBorder="1" applyAlignment="1">
      <alignment vertical="center"/>
    </xf>
    <xf numFmtId="2" fontId="18" fillId="0" borderId="43" xfId="3" applyNumberFormat="1" applyFont="1" applyFill="1" applyBorder="1" applyAlignment="1">
      <alignment horizontal="center" vertical="center"/>
    </xf>
    <xf numFmtId="0" fontId="2" fillId="0" borderId="44" xfId="0" applyFont="1" applyBorder="1" applyAlignment="1">
      <alignment horizontal="center" vertical="center"/>
    </xf>
    <xf numFmtId="2" fontId="18" fillId="0" borderId="1" xfId="3" applyNumberFormat="1" applyFont="1" applyFill="1" applyBorder="1" applyAlignment="1">
      <alignment horizontal="center" vertical="center"/>
    </xf>
    <xf numFmtId="2" fontId="18" fillId="0" borderId="7" xfId="3" applyNumberFormat="1" applyFont="1" applyFill="1" applyBorder="1" applyAlignment="1">
      <alignment horizontal="center" vertical="center"/>
    </xf>
    <xf numFmtId="2" fontId="18" fillId="0" borderId="19" xfId="3" applyNumberFormat="1" applyFont="1" applyFill="1" applyBorder="1" applyAlignment="1">
      <alignment horizontal="center" vertical="center"/>
    </xf>
    <xf numFmtId="164" fontId="15" fillId="0" borderId="0" xfId="0" applyNumberFormat="1" applyFont="1" applyBorder="1" applyAlignment="1">
      <alignment horizontal="center" vertical="center"/>
    </xf>
    <xf numFmtId="2" fontId="12" fillId="0" borderId="15" xfId="3" applyNumberFormat="1" applyFont="1" applyFill="1" applyBorder="1" applyAlignment="1">
      <alignment vertical="center"/>
    </xf>
    <xf numFmtId="3" fontId="12" fillId="2" borderId="33" xfId="3" applyNumberFormat="1" applyFont="1" applyFill="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vertical="center"/>
    </xf>
    <xf numFmtId="2" fontId="12" fillId="0" borderId="11" xfId="3" applyNumberFormat="1" applyFont="1" applyFill="1" applyBorder="1" applyAlignment="1">
      <alignment horizontal="center" vertical="center"/>
    </xf>
    <xf numFmtId="0" fontId="12" fillId="0" borderId="16" xfId="3" applyNumberFormat="1" applyFont="1" applyFill="1" applyBorder="1" applyAlignment="1">
      <alignment horizontal="center" vertical="center"/>
    </xf>
    <xf numFmtId="0" fontId="12" fillId="0" borderId="0" xfId="3" applyNumberFormat="1" applyFont="1" applyFill="1" applyBorder="1" applyAlignment="1">
      <alignment horizontal="center" vertical="center"/>
    </xf>
    <xf numFmtId="2" fontId="14" fillId="0" borderId="28" xfId="0" applyNumberFormat="1" applyFont="1" applyBorder="1" applyAlignment="1">
      <alignment horizontal="center" vertical="center"/>
    </xf>
    <xf numFmtId="2" fontId="18" fillId="0" borderId="26" xfId="3" applyNumberFormat="1" applyFont="1" applyFill="1" applyBorder="1" applyAlignment="1">
      <alignment horizontal="center" vertical="center"/>
    </xf>
    <xf numFmtId="2" fontId="18" fillId="0" borderId="64" xfId="0" applyNumberFormat="1" applyFont="1" applyBorder="1" applyAlignment="1">
      <alignment horizontal="center" vertical="center"/>
    </xf>
    <xf numFmtId="2" fontId="18" fillId="0" borderId="68" xfId="0" applyNumberFormat="1" applyFont="1" applyBorder="1" applyAlignment="1">
      <alignment horizontal="center"/>
    </xf>
    <xf numFmtId="2" fontId="18" fillId="0" borderId="60" xfId="0" applyNumberFormat="1" applyFont="1" applyBorder="1" applyAlignment="1">
      <alignment horizontal="center" vertical="center"/>
    </xf>
    <xf numFmtId="0" fontId="1" fillId="0" borderId="2" xfId="0" applyFont="1" applyBorder="1" applyAlignment="1">
      <alignment horizontal="center"/>
    </xf>
    <xf numFmtId="2" fontId="1" fillId="2" borderId="59" xfId="0" applyNumberFormat="1" applyFont="1" applyFill="1" applyBorder="1" applyAlignment="1">
      <alignment horizontal="center"/>
    </xf>
    <xf numFmtId="2" fontId="2" fillId="2" borderId="26" xfId="0" applyNumberFormat="1" applyFont="1" applyFill="1" applyBorder="1" applyAlignment="1">
      <alignment horizontal="center"/>
    </xf>
    <xf numFmtId="2" fontId="15" fillId="2" borderId="59" xfId="0" applyNumberFormat="1" applyFont="1" applyFill="1" applyBorder="1" applyAlignment="1">
      <alignment horizontal="center" vertical="center"/>
    </xf>
    <xf numFmtId="1" fontId="12" fillId="0" borderId="33" xfId="3" applyNumberFormat="1" applyFont="1" applyFill="1" applyBorder="1" applyAlignment="1">
      <alignment horizontal="center" vertical="center"/>
    </xf>
    <xf numFmtId="1" fontId="12" fillId="0" borderId="41" xfId="3" applyNumberFormat="1" applyFont="1" applyFill="1" applyBorder="1" applyAlignment="1">
      <alignment horizontal="center" vertical="center"/>
    </xf>
    <xf numFmtId="0" fontId="19" fillId="0" borderId="34" xfId="0" applyFont="1" applyBorder="1" applyAlignment="1">
      <alignment horizontal="center" vertical="center"/>
    </xf>
    <xf numFmtId="2" fontId="12" fillId="0" borderId="39" xfId="3" applyNumberFormat="1" applyFont="1" applyFill="1" applyBorder="1" applyAlignment="1">
      <alignment horizontal="center" vertical="center"/>
    </xf>
    <xf numFmtId="2" fontId="12" fillId="0" borderId="18" xfId="3" applyNumberFormat="1" applyFont="1" applyFill="1" applyBorder="1" applyAlignment="1">
      <alignment horizontal="center" vertical="center"/>
    </xf>
    <xf numFmtId="2" fontId="12" fillId="0" borderId="38" xfId="3" applyNumberFormat="1" applyFont="1" applyFill="1" applyBorder="1" applyAlignment="1">
      <alignment horizontal="center" vertical="center"/>
    </xf>
    <xf numFmtId="2" fontId="14" fillId="0" borderId="35" xfId="0" applyNumberFormat="1" applyFont="1" applyFill="1" applyBorder="1" applyAlignment="1">
      <alignment horizontal="center" vertical="center"/>
    </xf>
    <xf numFmtId="2" fontId="14" fillId="0" borderId="10" xfId="0" applyNumberFormat="1" applyFont="1" applyFill="1" applyBorder="1" applyAlignment="1">
      <alignment horizontal="center" vertical="center"/>
    </xf>
    <xf numFmtId="2" fontId="14" fillId="0" borderId="38" xfId="0" applyNumberFormat="1" applyFont="1" applyFill="1" applyBorder="1" applyAlignment="1">
      <alignment horizontal="center" vertical="center"/>
    </xf>
    <xf numFmtId="2" fontId="12" fillId="0" borderId="47" xfId="3" applyNumberFormat="1" applyFont="1" applyFill="1" applyBorder="1" applyAlignment="1">
      <alignment horizontal="center" vertical="center"/>
    </xf>
    <xf numFmtId="2" fontId="12" fillId="0" borderId="70" xfId="3" applyNumberFormat="1" applyFont="1" applyFill="1" applyBorder="1" applyAlignment="1">
      <alignment horizontal="center" vertical="center"/>
    </xf>
    <xf numFmtId="2" fontId="12" fillId="0" borderId="45" xfId="3" applyNumberFormat="1" applyFont="1" applyFill="1" applyBorder="1" applyAlignment="1">
      <alignment horizontal="center"/>
    </xf>
    <xf numFmtId="2" fontId="12" fillId="0" borderId="69" xfId="3" applyNumberFormat="1" applyFont="1" applyFill="1" applyBorder="1" applyAlignment="1">
      <alignment horizontal="center"/>
    </xf>
    <xf numFmtId="2" fontId="12" fillId="0" borderId="5" xfId="3" applyNumberFormat="1" applyFont="1" applyFill="1" applyBorder="1" applyAlignment="1">
      <alignment horizontal="center" vertical="center"/>
    </xf>
    <xf numFmtId="0" fontId="12" fillId="0" borderId="35" xfId="0" applyFont="1" applyBorder="1" applyAlignment="1">
      <alignment horizontal="center" vertical="center"/>
    </xf>
    <xf numFmtId="0" fontId="14" fillId="0" borderId="55" xfId="0" applyFont="1" applyBorder="1" applyAlignment="1">
      <alignment horizontal="center" vertical="center"/>
    </xf>
    <xf numFmtId="2" fontId="12" fillId="0" borderId="63" xfId="3" applyNumberFormat="1" applyFont="1" applyFill="1" applyBorder="1" applyAlignment="1">
      <alignment horizontal="center" vertical="center"/>
    </xf>
    <xf numFmtId="2" fontId="14" fillId="0" borderId="34" xfId="0" applyNumberFormat="1" applyFont="1" applyFill="1" applyBorder="1" applyAlignment="1">
      <alignment horizontal="center" vertical="center"/>
    </xf>
    <xf numFmtId="2" fontId="14" fillId="0" borderId="39" xfId="0" applyNumberFormat="1" applyFont="1" applyFill="1" applyBorder="1" applyAlignment="1">
      <alignment horizontal="center" vertical="center"/>
    </xf>
    <xf numFmtId="2" fontId="14" fillId="0" borderId="18" xfId="0" applyNumberFormat="1" applyFont="1" applyFill="1" applyBorder="1" applyAlignment="1">
      <alignment horizontal="center" vertical="center"/>
    </xf>
    <xf numFmtId="0" fontId="1" fillId="0" borderId="0" xfId="0" applyFont="1" applyBorder="1" applyAlignment="1">
      <alignment horizontal="center" vertical="center"/>
    </xf>
    <xf numFmtId="2" fontId="14" fillId="0" borderId="19" xfId="0" applyNumberFormat="1" applyFont="1" applyBorder="1" applyAlignment="1">
      <alignment horizontal="center" vertical="center"/>
    </xf>
    <xf numFmtId="2" fontId="12" fillId="0" borderId="16" xfId="3" applyNumberFormat="1" applyFont="1" applyFill="1" applyBorder="1" applyAlignment="1">
      <alignment horizontal="center" wrapText="1"/>
    </xf>
    <xf numFmtId="2" fontId="12" fillId="0" borderId="0" xfId="3" applyNumberFormat="1" applyFont="1" applyFill="1" applyBorder="1" applyAlignment="1">
      <alignment horizontal="center" wrapText="1"/>
    </xf>
    <xf numFmtId="2" fontId="6" fillId="0" borderId="11" xfId="2" applyNumberFormat="1" applyFont="1" applyFill="1" applyBorder="1" applyAlignment="1" applyProtection="1">
      <alignment horizontal="center" vertical="center" wrapText="1"/>
    </xf>
    <xf numFmtId="2" fontId="6" fillId="0" borderId="12" xfId="2" applyNumberFormat="1" applyFont="1" applyFill="1" applyBorder="1" applyAlignment="1" applyProtection="1">
      <alignment horizontal="center" vertical="center" wrapText="1"/>
    </xf>
    <xf numFmtId="2" fontId="6" fillId="0" borderId="15" xfId="2" applyNumberFormat="1" applyFont="1" applyFill="1" applyBorder="1" applyAlignment="1" applyProtection="1">
      <alignment horizontal="center" vertical="center" wrapText="1"/>
    </xf>
    <xf numFmtId="2" fontId="6" fillId="0" borderId="16" xfId="2" applyNumberFormat="1" applyFont="1" applyFill="1" applyBorder="1" applyAlignment="1" applyProtection="1">
      <alignment horizontal="center" vertical="center" wrapText="1"/>
    </xf>
    <xf numFmtId="2" fontId="6" fillId="0" borderId="0" xfId="2" applyNumberFormat="1" applyFont="1" applyFill="1" applyBorder="1" applyAlignment="1" applyProtection="1">
      <alignment horizontal="center" vertical="center" wrapText="1"/>
    </xf>
    <xf numFmtId="2" fontId="6" fillId="0" borderId="17" xfId="2" applyNumberFormat="1" applyFont="1" applyFill="1" applyBorder="1" applyAlignment="1" applyProtection="1">
      <alignment horizontal="center" vertical="center" wrapText="1"/>
    </xf>
    <xf numFmtId="2" fontId="6" fillId="0" borderId="18" xfId="2" applyNumberFormat="1" applyFont="1" applyFill="1" applyBorder="1" applyAlignment="1" applyProtection="1">
      <alignment horizontal="center" vertical="center" wrapText="1"/>
    </xf>
    <xf numFmtId="2" fontId="6" fillId="0" borderId="19" xfId="2" applyNumberFormat="1" applyFont="1" applyFill="1" applyBorder="1" applyAlignment="1" applyProtection="1">
      <alignment horizontal="center" vertical="center" wrapText="1"/>
    </xf>
    <xf numFmtId="2" fontId="6" fillId="0" borderId="31" xfId="2" applyNumberFormat="1" applyFont="1" applyFill="1" applyBorder="1" applyAlignment="1" applyProtection="1">
      <alignment horizontal="center" vertical="center" wrapText="1"/>
    </xf>
    <xf numFmtId="165" fontId="7" fillId="0" borderId="34" xfId="2" applyNumberFormat="1" applyFont="1" applyFill="1" applyBorder="1" applyAlignment="1" applyProtection="1">
      <alignment horizontal="center" vertical="center"/>
    </xf>
    <xf numFmtId="165" fontId="7" fillId="0" borderId="47" xfId="2" applyNumberFormat="1" applyFont="1" applyFill="1" applyBorder="1" applyAlignment="1" applyProtection="1">
      <alignment horizontal="center" vertical="center"/>
    </xf>
    <xf numFmtId="165" fontId="7" fillId="0" borderId="12" xfId="2" applyNumberFormat="1" applyFont="1" applyFill="1" applyBorder="1" applyAlignment="1" applyProtection="1">
      <alignment horizontal="center" vertical="center"/>
    </xf>
    <xf numFmtId="165" fontId="7" fillId="0" borderId="45" xfId="2" applyNumberFormat="1" applyFont="1" applyFill="1" applyBorder="1" applyAlignment="1" applyProtection="1">
      <alignment horizontal="center" vertical="center"/>
    </xf>
    <xf numFmtId="2" fontId="7" fillId="0" borderId="12" xfId="2" applyNumberFormat="1" applyFont="1" applyFill="1" applyBorder="1" applyAlignment="1" applyProtection="1">
      <alignment horizontal="center" vertical="center"/>
    </xf>
    <xf numFmtId="2" fontId="7" fillId="0" borderId="19" xfId="2" applyNumberFormat="1" applyFont="1" applyFill="1" applyBorder="1" applyAlignment="1" applyProtection="1">
      <alignment horizontal="center" vertical="center"/>
    </xf>
    <xf numFmtId="165" fontId="7" fillId="0" borderId="20" xfId="2" applyNumberFormat="1" applyFont="1" applyFill="1" applyBorder="1" applyAlignment="1" applyProtection="1">
      <alignment horizontal="center" vertical="center"/>
    </xf>
    <xf numFmtId="165" fontId="7" fillId="0" borderId="23" xfId="2" applyNumberFormat="1" applyFont="1" applyFill="1" applyBorder="1" applyAlignment="1" applyProtection="1">
      <alignment horizontal="center" vertical="center"/>
    </xf>
    <xf numFmtId="165" fontId="7" fillId="0" borderId="21" xfId="2" applyNumberFormat="1" applyFont="1" applyFill="1" applyBorder="1" applyAlignment="1" applyProtection="1">
      <alignment horizontal="center" vertical="center" wrapText="1"/>
    </xf>
    <xf numFmtId="165" fontId="7" fillId="0" borderId="24" xfId="2" applyNumberFormat="1" applyFont="1" applyFill="1" applyBorder="1" applyAlignment="1" applyProtection="1">
      <alignment horizontal="center" vertical="center" wrapText="1"/>
    </xf>
    <xf numFmtId="2" fontId="7" fillId="0" borderId="37" xfId="2" applyNumberFormat="1" applyFont="1" applyFill="1" applyBorder="1" applyAlignment="1" applyProtection="1">
      <alignment horizontal="center" vertical="center" wrapText="1"/>
    </xf>
    <xf numFmtId="2" fontId="7" fillId="0" borderId="38" xfId="2" applyNumberFormat="1" applyFont="1" applyFill="1" applyBorder="1" applyAlignment="1" applyProtection="1">
      <alignment horizontal="center" vertical="center" wrapText="1"/>
    </xf>
    <xf numFmtId="165" fontId="7" fillId="0" borderId="32" xfId="2" applyNumberFormat="1" applyFont="1" applyFill="1" applyBorder="1" applyAlignment="1" applyProtection="1">
      <alignment horizontal="center" vertical="center"/>
    </xf>
    <xf numFmtId="165" fontId="7" fillId="0" borderId="33" xfId="2" applyNumberFormat="1" applyFont="1" applyFill="1" applyBorder="1" applyAlignment="1" applyProtection="1">
      <alignment horizontal="center" vertical="center"/>
    </xf>
    <xf numFmtId="2" fontId="7" fillId="0" borderId="22" xfId="2" applyNumberFormat="1" applyFont="1" applyFill="1" applyBorder="1" applyAlignment="1" applyProtection="1">
      <alignment horizontal="center" vertical="center" wrapText="1"/>
    </xf>
    <xf numFmtId="2" fontId="7" fillId="0" borderId="25" xfId="2" applyNumberFormat="1" applyFont="1" applyFill="1" applyBorder="1" applyAlignment="1" applyProtection="1">
      <alignment horizontal="center" vertical="center" wrapText="1"/>
    </xf>
    <xf numFmtId="0" fontId="2" fillId="0" borderId="16" xfId="0" applyFont="1" applyBorder="1" applyAlignment="1">
      <alignment horizontal="center" vertical="center"/>
    </xf>
    <xf numFmtId="2" fontId="12" fillId="0" borderId="59" xfId="3" applyNumberFormat="1" applyFont="1" applyFill="1" applyBorder="1" applyAlignment="1">
      <alignment horizontal="center" vertical="center"/>
    </xf>
    <xf numFmtId="2" fontId="12" fillId="0" borderId="61" xfId="3" applyNumberFormat="1" applyFont="1" applyFill="1" applyBorder="1" applyAlignment="1">
      <alignment horizontal="center" vertical="center"/>
    </xf>
    <xf numFmtId="2" fontId="12" fillId="0" borderId="60" xfId="3" applyNumberFormat="1" applyFont="1" applyFill="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5" fillId="0" borderId="16" xfId="0" applyFont="1" applyFill="1" applyBorder="1" applyAlignment="1">
      <alignment horizontal="center" vertical="center"/>
    </xf>
    <xf numFmtId="0" fontId="15" fillId="0" borderId="0" xfId="0" applyFont="1" applyFill="1" applyBorder="1" applyAlignment="1">
      <alignment horizontal="center" vertical="center"/>
    </xf>
    <xf numFmtId="0" fontId="1" fillId="0" borderId="18" xfId="0" applyFont="1" applyBorder="1" applyAlignment="1">
      <alignment horizontal="center"/>
    </xf>
    <xf numFmtId="0" fontId="2" fillId="0" borderId="19" xfId="0" applyFont="1" applyBorder="1" applyAlignment="1">
      <alignment horizont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2" fontId="18" fillId="0" borderId="18" xfId="3" applyNumberFormat="1" applyFont="1" applyFill="1" applyBorder="1" applyAlignment="1">
      <alignment horizontal="center" vertical="center" wrapText="1"/>
    </xf>
    <xf numFmtId="2" fontId="18" fillId="0" borderId="19" xfId="3" applyNumberFormat="1" applyFont="1" applyFill="1" applyBorder="1" applyAlignment="1">
      <alignment horizontal="center" vertical="center" wrapText="1"/>
    </xf>
    <xf numFmtId="0" fontId="2" fillId="0" borderId="50" xfId="0" applyFont="1" applyBorder="1" applyAlignment="1">
      <alignment horizontal="center" vertical="center"/>
    </xf>
    <xf numFmtId="0" fontId="2" fillId="0" borderId="0"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xf>
    <xf numFmtId="0" fontId="2" fillId="0" borderId="34" xfId="0" applyFont="1" applyBorder="1" applyAlignment="1">
      <alignment horizontal="center" vertical="center"/>
    </xf>
    <xf numFmtId="0" fontId="2" fillId="0" borderId="46" xfId="0" applyFont="1" applyBorder="1" applyAlignment="1">
      <alignment horizontal="center" vertical="center"/>
    </xf>
    <xf numFmtId="0" fontId="2" fillId="0" borderId="34" xfId="0" applyFont="1" applyBorder="1" applyAlignment="1">
      <alignment horizontal="center" vertical="center" wrapText="1"/>
    </xf>
    <xf numFmtId="0" fontId="2" fillId="0" borderId="46" xfId="0" applyFont="1" applyBorder="1" applyAlignment="1">
      <alignment horizontal="center" vertical="center" wrapText="1"/>
    </xf>
    <xf numFmtId="0" fontId="17" fillId="0" borderId="18" xfId="0" applyFont="1" applyBorder="1" applyAlignment="1">
      <alignment horizontal="center"/>
    </xf>
    <xf numFmtId="0" fontId="17" fillId="0" borderId="19" xfId="0" applyFont="1" applyBorder="1" applyAlignment="1">
      <alignment horizontal="center"/>
    </xf>
    <xf numFmtId="0" fontId="17" fillId="0" borderId="16" xfId="0" applyFont="1" applyBorder="1" applyAlignment="1">
      <alignment horizontal="center"/>
    </xf>
    <xf numFmtId="0" fontId="17" fillId="0" borderId="0" xfId="0" applyFont="1" applyBorder="1" applyAlignment="1">
      <alignment horizont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2" fontId="14" fillId="0" borderId="28" xfId="0" applyNumberFormat="1" applyFont="1" applyBorder="1" applyAlignment="1">
      <alignment horizontal="center" vertical="center"/>
    </xf>
    <xf numFmtId="2" fontId="14" fillId="0" borderId="50" xfId="0" applyNumberFormat="1" applyFont="1" applyBorder="1" applyAlignment="1">
      <alignment horizontal="center" vertical="center"/>
    </xf>
    <xf numFmtId="2" fontId="12" fillId="0" borderId="16" xfId="3" applyNumberFormat="1" applyFont="1" applyFill="1" applyBorder="1" applyAlignment="1">
      <alignment horizontal="left" wrapText="1"/>
    </xf>
    <xf numFmtId="2" fontId="12" fillId="0" borderId="0" xfId="3" applyNumberFormat="1" applyFont="1" applyFill="1" applyBorder="1" applyAlignment="1">
      <alignment horizontal="left" wrapText="1"/>
    </xf>
    <xf numFmtId="2" fontId="12" fillId="0" borderId="55" xfId="3" applyNumberFormat="1" applyFont="1" applyFill="1" applyBorder="1" applyAlignment="1">
      <alignment horizontal="center" vertical="center" wrapText="1"/>
    </xf>
    <xf numFmtId="2" fontId="12" fillId="0" borderId="54" xfId="3" applyNumberFormat="1" applyFont="1" applyFill="1" applyBorder="1" applyAlignment="1">
      <alignment horizontal="center" vertical="center" wrapText="1"/>
    </xf>
    <xf numFmtId="2" fontId="12" fillId="0" borderId="62" xfId="3" applyNumberFormat="1" applyFont="1" applyFill="1" applyBorder="1" applyAlignment="1">
      <alignment horizontal="center" vertical="center" wrapText="1"/>
    </xf>
    <xf numFmtId="2" fontId="12" fillId="0" borderId="71" xfId="3" applyNumberFormat="1" applyFont="1" applyFill="1" applyBorder="1" applyAlignment="1">
      <alignment horizontal="center" vertical="center" wrapText="1"/>
    </xf>
    <xf numFmtId="2" fontId="12" fillId="0" borderId="52" xfId="3" applyNumberFormat="1" applyFont="1" applyFill="1" applyBorder="1" applyAlignment="1">
      <alignment horizontal="center" vertical="center" wrapText="1"/>
    </xf>
    <xf numFmtId="2" fontId="12" fillId="0" borderId="58" xfId="3" applyNumberFormat="1" applyFont="1" applyFill="1" applyBorder="1" applyAlignment="1">
      <alignment horizontal="center" vertical="center" wrapText="1"/>
    </xf>
    <xf numFmtId="0" fontId="16" fillId="0" borderId="12" xfId="0" applyFont="1" applyBorder="1" applyAlignment="1">
      <alignment horizontal="left" vertical="center" wrapText="1"/>
    </xf>
    <xf numFmtId="0" fontId="16" fillId="0" borderId="0" xfId="0" applyFont="1" applyBorder="1" applyAlignment="1">
      <alignment horizontal="left" vertical="center" wrapText="1"/>
    </xf>
  </cellXfs>
  <cellStyles count="4">
    <cellStyle name="Comma" xfId="1" builtinId="3"/>
    <cellStyle name="Normal" xfId="0" builtinId="0"/>
    <cellStyle name="Normal 2" xfId="3"/>
    <cellStyle name="Normal_STA302079_Final_COST_EST 2" xfId="2"/>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1434042</xdr:colOff>
      <xdr:row>5</xdr:row>
      <xdr:rowOff>107156</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97631</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1434042</xdr:colOff>
      <xdr:row>5</xdr:row>
      <xdr:rowOff>107156</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97631</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1434042</xdr:colOff>
      <xdr:row>5</xdr:row>
      <xdr:rowOff>107156</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97631</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21167</xdr:colOff>
      <xdr:row>0</xdr:row>
      <xdr:rowOff>0</xdr:rowOff>
    </xdr:from>
    <xdr:to>
      <xdr:col>2</xdr:col>
      <xdr:colOff>550334</xdr:colOff>
      <xdr:row>3</xdr:row>
      <xdr:rowOff>21166</xdr:rowOff>
    </xdr:to>
    <xdr:sp macro="" textlink="">
      <xdr:nvSpPr>
        <xdr:cNvPr id="14" name="Text Box 1"/>
        <xdr:cNvSpPr txBox="1">
          <a:spLocks noChangeArrowheads="1"/>
        </xdr:cNvSpPr>
      </xdr:nvSpPr>
      <xdr:spPr bwMode="auto">
        <a:xfrm>
          <a:off x="21167" y="0"/>
          <a:ext cx="1905000" cy="497416"/>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551391</xdr:colOff>
      <xdr:row>2</xdr:row>
      <xdr:rowOff>116417</xdr:rowOff>
    </xdr:from>
    <xdr:to>
      <xdr:col>1</xdr:col>
      <xdr:colOff>619491</xdr:colOff>
      <xdr:row>5</xdr:row>
      <xdr:rowOff>148169</xdr:rowOff>
    </xdr:to>
    <xdr:pic>
      <xdr:nvPicPr>
        <xdr:cNvPr id="15" name="Picture 14"/>
        <xdr:cNvPicPr>
          <a:picLocks noChangeAspect="1" noChangeArrowheads="1"/>
        </xdr:cNvPicPr>
      </xdr:nvPicPr>
      <xdr:blipFill>
        <a:blip xmlns:r="http://schemas.openxmlformats.org/officeDocument/2006/relationships" r:embed="rId1" cstate="print"/>
        <a:srcRect/>
        <a:stretch>
          <a:fillRect/>
        </a:stretch>
      </xdr:blipFill>
      <xdr:spPr bwMode="auto">
        <a:xfrm>
          <a:off x="551391" y="433917"/>
          <a:ext cx="756017" cy="50800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343959</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438150</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438150</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438150</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0478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438150</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1336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0</xdr:colOff>
      <xdr:row>6</xdr:row>
      <xdr:rowOff>6803</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9715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31146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0</xdr:colOff>
      <xdr:row>6</xdr:row>
      <xdr:rowOff>2720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9715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32004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269875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269875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269875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1428750</xdr:colOff>
      <xdr:row>5</xdr:row>
      <xdr:rowOff>142875</xdr:rowOff>
    </xdr:to>
    <xdr:pic>
      <xdr:nvPicPr>
        <xdr:cNvPr id="14"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419100" y="52387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5" name="Text Box 1"/>
        <xdr:cNvSpPr txBox="1">
          <a:spLocks noChangeArrowheads="1"/>
        </xdr:cNvSpPr>
      </xdr:nvSpPr>
      <xdr:spPr bwMode="auto">
        <a:xfrm>
          <a:off x="0" y="0"/>
          <a:ext cx="3181350" cy="9715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1428750</xdr:colOff>
      <xdr:row>5</xdr:row>
      <xdr:rowOff>133350</xdr:rowOff>
    </xdr:to>
    <xdr:pic>
      <xdr:nvPicPr>
        <xdr:cNvPr id="16" name="Picture 15"/>
        <xdr:cNvPicPr>
          <a:picLocks noChangeAspect="1" noChangeArrowheads="1"/>
        </xdr:cNvPicPr>
      </xdr:nvPicPr>
      <xdr:blipFill>
        <a:blip xmlns:r="http://schemas.openxmlformats.org/officeDocument/2006/relationships" r:embed="rId1" cstate="print"/>
        <a:srcRect/>
        <a:stretch>
          <a:fillRect/>
        </a:stretch>
      </xdr:blipFill>
      <xdr:spPr bwMode="auto">
        <a:xfrm>
          <a:off x="419100" y="48577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7" name="Text Box 1"/>
        <xdr:cNvSpPr txBox="1">
          <a:spLocks noChangeArrowheads="1"/>
        </xdr:cNvSpPr>
      </xdr:nvSpPr>
      <xdr:spPr bwMode="auto">
        <a:xfrm>
          <a:off x="0" y="0"/>
          <a:ext cx="3267075" cy="8763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1428750</xdr:colOff>
      <xdr:row>5</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2387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3171825" cy="9715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1428750</xdr:colOff>
      <xdr:row>5</xdr:row>
      <xdr:rowOff>133350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85775"/>
          <a:ext cx="1009650" cy="60007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3257550" cy="8763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428625</xdr:colOff>
      <xdr:row>5</xdr:row>
      <xdr:rowOff>19050</xdr:rowOff>
    </xdr:to>
    <xdr:sp macro="" textlink="">
      <xdr:nvSpPr>
        <xdr:cNvPr id="2" name="Text Box 1"/>
        <xdr:cNvSpPr txBox="1">
          <a:spLocks noChangeArrowheads="1"/>
        </xdr:cNvSpPr>
      </xdr:nvSpPr>
      <xdr:spPr bwMode="auto">
        <a:xfrm>
          <a:off x="0" y="0"/>
          <a:ext cx="1800225" cy="97155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657225</xdr:colOff>
      <xdr:row>2</xdr:row>
      <xdr:rowOff>38100</xdr:rowOff>
    </xdr:from>
    <xdr:to>
      <xdr:col>2</xdr:col>
      <xdr:colOff>114300</xdr:colOff>
      <xdr:row>5</xdr:row>
      <xdr:rowOff>95250</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657225" y="419100"/>
          <a:ext cx="933450" cy="60007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4" name="Text Box 1"/>
        <xdr:cNvSpPr txBox="1">
          <a:spLocks noChangeArrowheads="1"/>
        </xdr:cNvSpPr>
      </xdr:nvSpPr>
      <xdr:spPr bwMode="auto">
        <a:xfrm>
          <a:off x="0" y="0"/>
          <a:ext cx="1885950" cy="8763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269875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269875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269875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269875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4"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5"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6" name="Picture 15"/>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7"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8" name="Picture 17"/>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9"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20" name="Picture 19"/>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21"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343959</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126206</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126206</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123825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123825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123825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123825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10</xdr:col>
      <xdr:colOff>314325</xdr:colOff>
      <xdr:row>5</xdr:row>
      <xdr:rowOff>19050</xdr:rowOff>
    </xdr:from>
    <xdr:to>
      <xdr:col>16</xdr:col>
      <xdr:colOff>19050</xdr:colOff>
      <xdr:row>16</xdr:row>
      <xdr:rowOff>247685</xdr:rowOff>
    </xdr:to>
    <xdr:pic>
      <xdr:nvPicPr>
        <xdr:cNvPr id="14" name="Picture 13"/>
        <xdr:cNvPicPr>
          <a:picLocks noChangeAspect="1"/>
        </xdr:cNvPicPr>
      </xdr:nvPicPr>
      <xdr:blipFill>
        <a:blip xmlns:r="http://schemas.openxmlformats.org/officeDocument/2006/relationships" r:embed="rId2"/>
        <a:stretch>
          <a:fillRect/>
        </a:stretch>
      </xdr:blipFill>
      <xdr:spPr>
        <a:xfrm>
          <a:off x="9458325" y="971550"/>
          <a:ext cx="3819525" cy="2476535"/>
        </a:xfrm>
        <a:prstGeom prst="rect">
          <a:avLst/>
        </a:prstGeom>
      </xdr:spPr>
    </xdr:pic>
    <xdr:clientData/>
  </xdr:twoCellAnchor>
  <xdr:twoCellAnchor>
    <xdr:from>
      <xdr:col>11</xdr:col>
      <xdr:colOff>28574</xdr:colOff>
      <xdr:row>5</xdr:row>
      <xdr:rowOff>142875</xdr:rowOff>
    </xdr:from>
    <xdr:to>
      <xdr:col>12</xdr:col>
      <xdr:colOff>161925</xdr:colOff>
      <xdr:row>6</xdr:row>
      <xdr:rowOff>190500</xdr:rowOff>
    </xdr:to>
    <xdr:sp macro="" textlink="">
      <xdr:nvSpPr>
        <xdr:cNvPr id="15" name="TextBox 14"/>
        <xdr:cNvSpPr txBox="1"/>
      </xdr:nvSpPr>
      <xdr:spPr>
        <a:xfrm>
          <a:off x="9801224" y="1095375"/>
          <a:ext cx="819151" cy="24765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n>
                <a:noFill/>
              </a:ln>
            </a:rPr>
            <a:t>CP8 to CP7</a:t>
          </a:r>
        </a:p>
      </xdr:txBody>
    </xdr:sp>
    <xdr:clientData/>
  </xdr:twoCellAnchor>
  <xdr:twoCellAnchor>
    <xdr:from>
      <xdr:col>11</xdr:col>
      <xdr:colOff>47625</xdr:colOff>
      <xdr:row>6</xdr:row>
      <xdr:rowOff>190500</xdr:rowOff>
    </xdr:from>
    <xdr:to>
      <xdr:col>11</xdr:col>
      <xdr:colOff>66677</xdr:colOff>
      <xdr:row>12</xdr:row>
      <xdr:rowOff>161926</xdr:rowOff>
    </xdr:to>
    <xdr:cxnSp macro="">
      <xdr:nvCxnSpPr>
        <xdr:cNvPr id="17" name="Straight Arrow Connector 16"/>
        <xdr:cNvCxnSpPr/>
      </xdr:nvCxnSpPr>
      <xdr:spPr>
        <a:xfrm>
          <a:off x="9820275" y="1343025"/>
          <a:ext cx="19052" cy="1152526"/>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9524</xdr:colOff>
      <xdr:row>11</xdr:row>
      <xdr:rowOff>66675</xdr:rowOff>
    </xdr:from>
    <xdr:to>
      <xdr:col>13</xdr:col>
      <xdr:colOff>142875</xdr:colOff>
      <xdr:row>12</xdr:row>
      <xdr:rowOff>114300</xdr:rowOff>
    </xdr:to>
    <xdr:sp macro="" textlink="">
      <xdr:nvSpPr>
        <xdr:cNvPr id="21" name="TextBox 20"/>
        <xdr:cNvSpPr txBox="1"/>
      </xdr:nvSpPr>
      <xdr:spPr>
        <a:xfrm>
          <a:off x="10467974" y="2200275"/>
          <a:ext cx="819151" cy="2476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CP7 to CP6</a:t>
          </a:r>
        </a:p>
      </xdr:txBody>
    </xdr:sp>
    <xdr:clientData/>
  </xdr:twoCellAnchor>
  <xdr:twoCellAnchor>
    <xdr:from>
      <xdr:col>13</xdr:col>
      <xdr:colOff>161925</xdr:colOff>
      <xdr:row>5</xdr:row>
      <xdr:rowOff>133350</xdr:rowOff>
    </xdr:from>
    <xdr:to>
      <xdr:col>15</xdr:col>
      <xdr:colOff>666750</xdr:colOff>
      <xdr:row>6</xdr:row>
      <xdr:rowOff>180975</xdr:rowOff>
    </xdr:to>
    <xdr:sp macro="" textlink="">
      <xdr:nvSpPr>
        <xdr:cNvPr id="23" name="TextBox 22"/>
        <xdr:cNvSpPr txBox="1"/>
      </xdr:nvSpPr>
      <xdr:spPr>
        <a:xfrm>
          <a:off x="11306175" y="1085850"/>
          <a:ext cx="1876425" cy="2476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start</a:t>
          </a:r>
          <a:r>
            <a:rPr lang="en-US" sz="1100" baseline="0"/>
            <a:t> turnback at CP3 to CP2</a:t>
          </a:r>
          <a:endParaRPr lang="en-US" sz="1100"/>
        </a:p>
      </xdr:txBody>
    </xdr:sp>
    <xdr:clientData/>
  </xdr:twoCellAnchor>
  <xdr:twoCellAnchor>
    <xdr:from>
      <xdr:col>14</xdr:col>
      <xdr:colOff>514350</xdr:colOff>
      <xdr:row>6</xdr:row>
      <xdr:rowOff>180975</xdr:rowOff>
    </xdr:from>
    <xdr:to>
      <xdr:col>14</xdr:col>
      <xdr:colOff>628650</xdr:colOff>
      <xdr:row>9</xdr:row>
      <xdr:rowOff>123825</xdr:rowOff>
    </xdr:to>
    <xdr:cxnSp macro="">
      <xdr:nvCxnSpPr>
        <xdr:cNvPr id="24" name="Straight Arrow Connector 23"/>
        <xdr:cNvCxnSpPr/>
      </xdr:nvCxnSpPr>
      <xdr:spPr>
        <a:xfrm flipH="1">
          <a:off x="12344400" y="1333500"/>
          <a:ext cx="114300" cy="53340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66675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66675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66675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66675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66675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66675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200025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9621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0478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200025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200025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200025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200025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200025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200025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306705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0478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306705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1336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306705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306705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306705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306705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60/08353/105430_FRA-70-13.01/Design/Structures/FRA070_1301R/EngData/j.%20Retaining%20Walls/Retaining%20Wall%20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consultants.com\files\Production\03\60\08353\105430_FRA-70-13.01\Design\Structures\FRA070_1301R\EngData\j.%20Retaining%20Walls\Retaining%20Wall%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IG - CONTROL POINTS"/>
      <sheetName val="MSE WALL DATA"/>
      <sheetName val="CROSS SLOPES"/>
      <sheetName val="R.A. Elevs"/>
      <sheetName val="F.A. Elevs"/>
      <sheetName val="WW Lengths"/>
    </sheetNames>
    <sheetDataSet>
      <sheetData sheetId="0">
        <row r="6">
          <cell r="E6">
            <v>749.51</v>
          </cell>
        </row>
        <row r="7">
          <cell r="E7">
            <v>738</v>
          </cell>
        </row>
        <row r="19">
          <cell r="C19">
            <v>727</v>
          </cell>
        </row>
        <row r="20">
          <cell r="C20">
            <v>724.5</v>
          </cell>
        </row>
        <row r="21">
          <cell r="C21">
            <v>726.5</v>
          </cell>
        </row>
        <row r="22">
          <cell r="C22">
            <v>728.5</v>
          </cell>
        </row>
        <row r="23">
          <cell r="C23">
            <v>730.5</v>
          </cell>
        </row>
        <row r="24">
          <cell r="C24">
            <v>732.5</v>
          </cell>
        </row>
        <row r="25">
          <cell r="C25">
            <v>734.5</v>
          </cell>
        </row>
        <row r="26">
          <cell r="C26">
            <v>736.5</v>
          </cell>
        </row>
        <row r="27">
          <cell r="C27">
            <v>738.5</v>
          </cell>
        </row>
        <row r="28">
          <cell r="C28">
            <v>740.5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IG - CONTROL POINTS"/>
      <sheetName val="MSE WALL DATA"/>
      <sheetName val="CROSS SLOPES"/>
      <sheetName val="R.A. Elevs"/>
      <sheetName val="F.A. Elevs"/>
      <sheetName val="WW Lengths"/>
    </sheetNames>
    <sheetDataSet>
      <sheetData sheetId="0">
        <row r="3">
          <cell r="E3">
            <v>747.41</v>
          </cell>
        </row>
        <row r="10">
          <cell r="E10">
            <v>735.75</v>
          </cell>
        </row>
        <row r="19">
          <cell r="C19">
            <v>727</v>
          </cell>
        </row>
        <row r="28">
          <cell r="C28">
            <v>740.5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34"/>
  <sheetViews>
    <sheetView tabSelected="1" view="pageBreakPreview" zoomScaleNormal="80" zoomScaleSheetLayoutView="100" workbookViewId="0">
      <selection activeCell="D30" sqref="D30"/>
    </sheetView>
  </sheetViews>
  <sheetFormatPr defaultRowHeight="14.25"/>
  <cols>
    <col min="1" max="2" width="9" style="6"/>
    <col min="3" max="3" width="11.125" style="6" customWidth="1"/>
    <col min="4" max="4" width="67.125" bestFit="1" customWidth="1"/>
    <col min="5" max="5" width="15" customWidth="1"/>
    <col min="6" max="6" width="19.75" customWidth="1"/>
    <col min="7" max="7" width="14.75" customWidth="1"/>
    <col min="9" max="9" width="9.625" bestFit="1" customWidth="1"/>
    <col min="11" max="11" width="10.875" customWidth="1"/>
  </cols>
  <sheetData>
    <row r="1" spans="1:6" ht="14.25" customHeight="1">
      <c r="A1" s="525" t="s">
        <v>11</v>
      </c>
      <c r="B1" s="526"/>
      <c r="C1" s="526"/>
      <c r="D1" s="527"/>
      <c r="E1" s="17" t="s">
        <v>12</v>
      </c>
      <c r="F1" s="5" t="s">
        <v>13</v>
      </c>
    </row>
    <row r="2" spans="1:6" ht="14.25" customHeight="1">
      <c r="A2" s="528"/>
      <c r="B2" s="529"/>
      <c r="C2" s="529"/>
      <c r="D2" s="530"/>
      <c r="E2" s="18" t="s">
        <v>33</v>
      </c>
      <c r="F2" s="15">
        <v>44972</v>
      </c>
    </row>
    <row r="3" spans="1:6" ht="14.25" customHeight="1">
      <c r="A3" s="528"/>
      <c r="B3" s="529"/>
      <c r="C3" s="529"/>
      <c r="D3" s="530"/>
      <c r="E3" s="19" t="s">
        <v>14</v>
      </c>
      <c r="F3" s="13" t="s">
        <v>13</v>
      </c>
    </row>
    <row r="4" spans="1:6" ht="14.25" customHeight="1" thickBot="1">
      <c r="A4" s="531"/>
      <c r="B4" s="532"/>
      <c r="C4" s="532"/>
      <c r="D4" s="533"/>
      <c r="E4" s="20" t="s">
        <v>165</v>
      </c>
      <c r="F4" s="16">
        <v>44978</v>
      </c>
    </row>
    <row r="5" spans="1:6" ht="18" customHeight="1">
      <c r="A5" s="540" t="s">
        <v>3</v>
      </c>
      <c r="B5" s="542" t="s">
        <v>15</v>
      </c>
      <c r="C5" s="544" t="s">
        <v>16</v>
      </c>
      <c r="D5" s="546" t="s">
        <v>6</v>
      </c>
      <c r="E5" s="538" t="s">
        <v>7</v>
      </c>
      <c r="F5" s="548" t="s">
        <v>34</v>
      </c>
    </row>
    <row r="6" spans="1:6" ht="15" thickBot="1">
      <c r="A6" s="541"/>
      <c r="B6" s="543"/>
      <c r="C6" s="545"/>
      <c r="D6" s="547"/>
      <c r="E6" s="539"/>
      <c r="F6" s="549"/>
    </row>
    <row r="7" spans="1:6">
      <c r="A7" s="534" t="s">
        <v>66</v>
      </c>
      <c r="B7" s="535"/>
      <c r="C7" s="535"/>
      <c r="D7" s="536"/>
      <c r="E7" s="535"/>
      <c r="F7" s="537"/>
    </row>
    <row r="8" spans="1:6" s="7" customFormat="1">
      <c r="A8" s="25">
        <f>EMBANKMENT!A8</f>
        <v>203</v>
      </c>
      <c r="B8" s="81">
        <f>EMBANKMENT!B8</f>
        <v>20001</v>
      </c>
      <c r="C8" s="81" t="str">
        <f>EMBANKMENT!E8</f>
        <v>CY</v>
      </c>
      <c r="D8" s="82" t="str">
        <f>EMBANKMENT!F6</f>
        <v>EMBANKMENT, AS PER PLAN</v>
      </c>
      <c r="E8" s="83">
        <f>EMBANKMENT!D8</f>
        <v>6</v>
      </c>
      <c r="F8" s="84" t="s">
        <v>138</v>
      </c>
    </row>
    <row r="9" spans="1:6" s="7" customFormat="1">
      <c r="A9" s="25">
        <f>'GRAN. MAT, TYPE B'!A8</f>
        <v>203</v>
      </c>
      <c r="B9" s="85">
        <f>'GRAN. MAT, TYPE B'!B8</f>
        <v>35110</v>
      </c>
      <c r="C9" s="85" t="str">
        <f>'GRAN. MAT, TYPE B'!H7</f>
        <v>CY</v>
      </c>
      <c r="D9" s="86" t="str">
        <f>'GRAN. MAT, TYPE B'!F6</f>
        <v>GRANULAR MATERIAL, TYPE B</v>
      </c>
      <c r="E9" s="26">
        <f>'GRAN. MAT, TYPE B'!C9</f>
        <v>427.48648872428413</v>
      </c>
      <c r="F9" s="87"/>
    </row>
    <row r="10" spans="1:6" s="7" customFormat="1">
      <c r="A10" s="25">
        <f>'GRAN. MAT, TYPE C'!A8</f>
        <v>203</v>
      </c>
      <c r="B10" s="85">
        <f>'GRAN. MAT, TYPE C'!B8</f>
        <v>35120</v>
      </c>
      <c r="C10" s="85" t="str">
        <f>'GRAN. MAT, TYPE C'!E8</f>
        <v>CY</v>
      </c>
      <c r="D10" s="86" t="str">
        <f>'GRAN. MAT, TYPE C'!F6</f>
        <v>GRANULAR MATERIAL, TYPE C</v>
      </c>
      <c r="E10" s="26">
        <f>'GRAN. MAT, TYPE C'!D8</f>
        <v>164</v>
      </c>
      <c r="F10" s="87"/>
    </row>
    <row r="11" spans="1:6" s="7" customFormat="1">
      <c r="A11" s="25"/>
      <c r="B11" s="85"/>
      <c r="C11" s="85"/>
      <c r="D11" s="86"/>
      <c r="E11" s="26"/>
      <c r="F11" s="87"/>
    </row>
    <row r="12" spans="1:6" s="7" customFormat="1">
      <c r="A12" s="25">
        <f>'REINFORCING STEEL'!A8</f>
        <v>509</v>
      </c>
      <c r="B12" s="2">
        <f>'REINFORCING STEEL'!B8</f>
        <v>10000</v>
      </c>
      <c r="C12" s="26" t="str">
        <f>'REINFORCING STEEL'!E8</f>
        <v>LB</v>
      </c>
      <c r="D12" s="29" t="str">
        <f>'REINFORCING STEEL'!I6</f>
        <v>EPOXY COATED REINFORCING STEEL</v>
      </c>
      <c r="E12" s="31">
        <f>'REINFORCING STEEL'!D8</f>
        <v>9226</v>
      </c>
      <c r="F12" s="87" t="s">
        <v>182</v>
      </c>
    </row>
    <row r="13" spans="1:6" s="7" customFormat="1">
      <c r="A13" s="25"/>
      <c r="B13" s="2"/>
      <c r="C13" s="26"/>
      <c r="D13" s="29"/>
      <c r="E13" s="31"/>
      <c r="F13" s="87"/>
    </row>
    <row r="14" spans="1:6" s="7" customFormat="1">
      <c r="A14" s="25">
        <f>'MOMENT SLAB'!A8</f>
        <v>511</v>
      </c>
      <c r="B14" s="2">
        <f>'MOMENT SLAB'!B8</f>
        <v>53012</v>
      </c>
      <c r="C14" s="26" t="str">
        <f>'MOMENT SLAB'!H7</f>
        <v>CY</v>
      </c>
      <c r="D14" s="29" t="str">
        <f>'MOMENT SLAB'!F6</f>
        <v>CLASS QC2 CONCRETE, MISC.: MOMENT SLAB AND PARAPET WITH QC/QA</v>
      </c>
      <c r="E14" s="31">
        <f>'MOMENT SLAB'!F9</f>
        <v>78</v>
      </c>
      <c r="F14" s="87" t="s">
        <v>183</v>
      </c>
    </row>
    <row r="15" spans="1:6" s="7" customFormat="1">
      <c r="A15" s="10"/>
      <c r="B15" s="1"/>
      <c r="C15" s="21"/>
      <c r="D15" s="27"/>
      <c r="E15" s="23"/>
      <c r="F15" s="84"/>
    </row>
    <row r="16" spans="1:6" s="7" customFormat="1">
      <c r="A16" s="10">
        <f>'CONC. SEALING'!A8</f>
        <v>512</v>
      </c>
      <c r="B16" s="1">
        <f>'CONC. SEALING'!B8</f>
        <v>10100</v>
      </c>
      <c r="C16" s="21" t="str">
        <f>'CONC. SEALING'!E8</f>
        <v>SY</v>
      </c>
      <c r="D16" s="30" t="str">
        <f>'CONC. SEALING'!F6</f>
        <v>SEALING OF CONCRETE SURFACES (EPOXY-URETHANE)</v>
      </c>
      <c r="E16" s="23">
        <f>'CONC. SEALING'!D8</f>
        <v>530</v>
      </c>
      <c r="F16" s="84" t="s">
        <v>184</v>
      </c>
    </row>
    <row r="17" spans="1:6" s="7" customFormat="1">
      <c r="A17" s="10"/>
      <c r="B17" s="1"/>
      <c r="C17" s="21"/>
      <c r="D17" s="27"/>
      <c r="E17" s="23"/>
      <c r="F17" s="84"/>
    </row>
    <row r="18" spans="1:6" s="7" customFormat="1">
      <c r="A18" s="11">
        <f>'1" PEJF'!A8</f>
        <v>516</v>
      </c>
      <c r="B18" s="1">
        <f>'1" PEJF'!B8</f>
        <v>13600</v>
      </c>
      <c r="C18" s="21" t="str">
        <f>'1" PEJF'!E8</f>
        <v>SF</v>
      </c>
      <c r="D18" s="30" t="str">
        <f>'1" PEJF'!E6</f>
        <v>1" PREFORMED EXPANSION JOINT FILLER</v>
      </c>
      <c r="E18" s="23">
        <f>'1" PEJF'!D8</f>
        <v>91</v>
      </c>
      <c r="F18" s="77"/>
    </row>
    <row r="19" spans="1:6" s="7" customFormat="1">
      <c r="A19" s="11">
        <f>'2" PEJF'!A8</f>
        <v>516</v>
      </c>
      <c r="B19" s="1">
        <f>'2" PEJF'!B8</f>
        <v>13900</v>
      </c>
      <c r="C19" s="21" t="str">
        <f>'2" PEJF'!E8</f>
        <v>SF</v>
      </c>
      <c r="D19" s="30" t="str">
        <f>'2" PEJF'!E6</f>
        <v>2" PREFORMED EXPANSION JOINT FILLER</v>
      </c>
      <c r="E19" s="23">
        <f>'2" PEJF'!D8</f>
        <v>409</v>
      </c>
      <c r="F19" s="77"/>
    </row>
    <row r="20" spans="1:6" s="7" customFormat="1">
      <c r="A20" s="11"/>
      <c r="B20" s="1"/>
      <c r="C20" s="21"/>
      <c r="D20" s="27"/>
      <c r="E20" s="23"/>
      <c r="F20" s="77"/>
    </row>
    <row r="21" spans="1:6" s="7" customFormat="1">
      <c r="A21" s="11">
        <f>'CONC SLOPE'!A8</f>
        <v>601</v>
      </c>
      <c r="B21" s="1">
        <f>'CONC SLOPE'!B8</f>
        <v>21000</v>
      </c>
      <c r="C21" s="21" t="str">
        <f>'CONC SLOPE'!E8</f>
        <v>SY</v>
      </c>
      <c r="D21" s="30" t="str">
        <f>'CONC SLOPE'!F6</f>
        <v>CONCRETE SLOPE PROTECTION</v>
      </c>
      <c r="E21" s="23">
        <f>'CONC SLOPE'!D8</f>
        <v>20</v>
      </c>
      <c r="F21" s="77"/>
    </row>
    <row r="22" spans="1:6" s="7" customFormat="1">
      <c r="A22" s="11"/>
      <c r="B22" s="1"/>
      <c r="C22" s="21"/>
      <c r="D22" s="27"/>
      <c r="E22" s="23"/>
      <c r="F22" s="77"/>
    </row>
    <row r="23" spans="1:6" s="7" customFormat="1">
      <c r="A23" s="11">
        <f>'MSE WALL'!A8</f>
        <v>840</v>
      </c>
      <c r="B23" s="1">
        <f>'MSE WALL'!B8</f>
        <v>20000</v>
      </c>
      <c r="C23" s="21" t="str">
        <f>'MSE WALL'!E8</f>
        <v>SF</v>
      </c>
      <c r="D23" s="30" t="str">
        <f>'MSE WALL'!F6</f>
        <v>MECHANICALLY STABILIZED EARTH WALL</v>
      </c>
      <c r="E23" s="23">
        <f>'MSE WALL'!D8</f>
        <v>3252</v>
      </c>
      <c r="F23" s="77"/>
    </row>
    <row r="24" spans="1:6" s="7" customFormat="1">
      <c r="A24" s="11">
        <f>EXCAVATION!A8</f>
        <v>840</v>
      </c>
      <c r="B24" s="1">
        <f>EXCAVATION!B8</f>
        <v>21000</v>
      </c>
      <c r="C24" s="21" t="str">
        <f>EXCAVATION!E8</f>
        <v>CY</v>
      </c>
      <c r="D24" s="30" t="str">
        <f>EXCAVATION!H6</f>
        <v>WALL EXCAVATION</v>
      </c>
      <c r="E24" s="23">
        <f>EXCAVATION!H25</f>
        <v>1138.5132906849278</v>
      </c>
      <c r="F24" s="77"/>
    </row>
    <row r="25" spans="1:6" s="7" customFormat="1">
      <c r="A25" s="11">
        <f>'FDN. PREP'!A8</f>
        <v>840</v>
      </c>
      <c r="B25" s="1">
        <f>'FDN. PREP'!B8</f>
        <v>22000</v>
      </c>
      <c r="C25" s="21" t="str">
        <f>'FDN. PREP'!E8</f>
        <v>SY</v>
      </c>
      <c r="D25" s="30" t="str">
        <f>'FDN. PREP'!H6</f>
        <v>FOUNDATION PREPARATION</v>
      </c>
      <c r="E25" s="23">
        <f>'FDN. PREP'!D8</f>
        <v>491</v>
      </c>
      <c r="F25" s="77"/>
    </row>
    <row r="26" spans="1:6" s="7" customFormat="1">
      <c r="A26" s="11">
        <f>'SELECT GRANULAR BACKFILL'!A8</f>
        <v>840</v>
      </c>
      <c r="B26" s="1">
        <f>'SELECT GRANULAR BACKFILL'!B8</f>
        <v>23000</v>
      </c>
      <c r="C26" s="21" t="str">
        <f>'SELECT GRANULAR BACKFILL'!E8</f>
        <v>CY</v>
      </c>
      <c r="D26" s="30" t="str">
        <f>'SELECT GRANULAR BACKFILL'!H6</f>
        <v>SELECT GRANULAR BACKFILL</v>
      </c>
      <c r="E26" s="23">
        <f>'SELECT GRANULAR BACKFILL'!D8</f>
        <v>1666</v>
      </c>
      <c r="F26" s="77"/>
    </row>
    <row r="27" spans="1:6" s="7" customFormat="1">
      <c r="A27" s="11">
        <f>'6" PERF. PIPE'!A8</f>
        <v>840</v>
      </c>
      <c r="B27" s="1">
        <f>'6" PERF. PIPE'!B8</f>
        <v>25010</v>
      </c>
      <c r="C27" s="21" t="str">
        <f>'6" PERF. PIPE'!E8</f>
        <v>FT</v>
      </c>
      <c r="D27" s="30" t="str">
        <f>'6" PERF. PIPE'!F6</f>
        <v>6" DRAINAGE PIPE, PERFORATED</v>
      </c>
      <c r="E27" s="23">
        <f>'6" PERF. PIPE'!D8</f>
        <v>543</v>
      </c>
      <c r="F27" s="77"/>
    </row>
    <row r="28" spans="1:6" s="7" customFormat="1">
      <c r="A28" s="11"/>
      <c r="B28" s="1"/>
      <c r="C28" s="21"/>
      <c r="D28" s="30"/>
      <c r="E28" s="23"/>
      <c r="F28" s="77"/>
    </row>
    <row r="29" spans="1:6" s="7" customFormat="1">
      <c r="A29" s="11">
        <f>'6" NON-PERF. PIPE '!A8</f>
        <v>840</v>
      </c>
      <c r="B29" s="1">
        <f>'6" NON-PERF. PIPE '!B8</f>
        <v>25020</v>
      </c>
      <c r="C29" s="21" t="str">
        <f>'6" NON-PERF. PIPE '!E8</f>
        <v>FT</v>
      </c>
      <c r="D29" s="30" t="str">
        <f>'6" NON-PERF. PIPE '!F6</f>
        <v>6" DRAINAGE PIPE, NON-PERFORATED</v>
      </c>
      <c r="E29" s="23">
        <f>'6" NON-PERF. PIPE '!D8</f>
        <v>22</v>
      </c>
      <c r="F29" s="77"/>
    </row>
    <row r="30" spans="1:6" s="7" customFormat="1">
      <c r="A30" s="11">
        <f>COPING!A8</f>
        <v>840</v>
      </c>
      <c r="B30" s="1">
        <f>COPING!B8</f>
        <v>26000</v>
      </c>
      <c r="C30" s="21" t="str">
        <f>COPING!E8</f>
        <v>FT</v>
      </c>
      <c r="D30" s="30" t="str">
        <f>COPING!F6</f>
        <v>CONCRETE COPING</v>
      </c>
      <c r="E30" s="23">
        <f>COPING!D8</f>
        <v>277</v>
      </c>
      <c r="F30" s="77"/>
    </row>
    <row r="31" spans="1:6" s="7" customFormat="1">
      <c r="A31" s="11">
        <f>'AESTHETIC TREATMENT'!A8</f>
        <v>840</v>
      </c>
      <c r="B31" s="1">
        <f>'AESTHETIC TREATMENT'!B8</f>
        <v>26050</v>
      </c>
      <c r="C31" s="21" t="str">
        <f>'AESTHETIC TREATMENT'!E8</f>
        <v>SF</v>
      </c>
      <c r="D31" s="30" t="str">
        <f>'AESTHETIC TREATMENT'!F6</f>
        <v>AESTHETIC SURFACE TREATMENT</v>
      </c>
      <c r="E31" s="23">
        <f>'AESTHETIC TREATMENT'!D8</f>
        <v>3252</v>
      </c>
      <c r="F31" s="77"/>
    </row>
    <row r="32" spans="1:6" s="7" customFormat="1">
      <c r="A32" s="11">
        <f>'ON SITE- ASSIST.'!A8</f>
        <v>840</v>
      </c>
      <c r="B32" s="1">
        <f>'ON SITE- ASSIST.'!B8</f>
        <v>27000</v>
      </c>
      <c r="C32" s="21" t="str">
        <f>'ON SITE- ASSIST.'!E8</f>
        <v>DAY</v>
      </c>
      <c r="D32" s="30" t="str">
        <f>'ON SITE- ASSIST.'!F6</f>
        <v>ON-SITE ASSISTANCE</v>
      </c>
      <c r="E32" s="23">
        <f>'ON SITE- ASSIST.'!D8</f>
        <v>5</v>
      </c>
      <c r="F32" s="77"/>
    </row>
    <row r="33" spans="1:6" s="7" customFormat="1">
      <c r="A33" s="11">
        <f>'INSP. &amp; TEST.'!A8</f>
        <v>840</v>
      </c>
      <c r="B33" s="1">
        <f>'INSP. &amp; TEST.'!B8</f>
        <v>28000</v>
      </c>
      <c r="C33" s="21" t="str">
        <f>'INSP. &amp; TEST.'!E8</f>
        <v>LS</v>
      </c>
      <c r="D33" s="30" t="str">
        <f>'INSP. &amp; TEST.'!F6</f>
        <v>SGB INSPECTION AND COMPACTION TESTING</v>
      </c>
      <c r="E33" s="23" t="str">
        <f>'INSP. &amp; TEST.'!D8</f>
        <v>LS</v>
      </c>
      <c r="F33" s="77"/>
    </row>
    <row r="34" spans="1:6" s="7" customFormat="1" ht="15" thickBot="1">
      <c r="A34" s="12"/>
      <c r="B34" s="3"/>
      <c r="C34" s="22"/>
      <c r="D34" s="28"/>
      <c r="E34" s="24"/>
      <c r="F34" s="78"/>
    </row>
  </sheetData>
  <mergeCells count="8">
    <mergeCell ref="A1:D4"/>
    <mergeCell ref="A7:F7"/>
    <mergeCell ref="E5:E6"/>
    <mergeCell ref="A5:A6"/>
    <mergeCell ref="B5:B6"/>
    <mergeCell ref="C5:C6"/>
    <mergeCell ref="D5:D6"/>
    <mergeCell ref="F5:F6"/>
  </mergeCells>
  <conditionalFormatting sqref="E34 E15:E17 E18:F33">
    <cfRule type="cellIs" dxfId="0" priority="2" operator="equal">
      <formula>0</formula>
    </cfRule>
  </conditionalFormatting>
  <pageMargins left="0.7" right="0.7" top="0.75" bottom="0.75" header="0.3" footer="0.3"/>
  <pageSetup paperSize="133" scale="86"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5"/>
  <sheetViews>
    <sheetView zoomScaleNormal="100" zoomScaleSheetLayoutView="100" workbookViewId="0">
      <selection activeCell="H7" sqref="H7"/>
    </sheetView>
  </sheetViews>
  <sheetFormatPr defaultRowHeight="15"/>
  <cols>
    <col min="1" max="1" width="20.375" style="451" bestFit="1" customWidth="1"/>
    <col min="2" max="2" width="15.375" style="451" customWidth="1"/>
    <col min="3" max="3" width="19" style="451" bestFit="1" customWidth="1"/>
    <col min="4" max="4" width="10.625" style="451" customWidth="1"/>
    <col min="5" max="5" width="16.5" style="451" bestFit="1" customWidth="1"/>
    <col min="6" max="16384" width="9" style="451"/>
  </cols>
  <sheetData>
    <row r="1" spans="1:8">
      <c r="A1" s="206"/>
      <c r="B1" s="207"/>
      <c r="C1" s="208"/>
      <c r="D1" s="208"/>
      <c r="E1" s="209" t="s">
        <v>17</v>
      </c>
      <c r="F1" s="210" t="s">
        <v>63</v>
      </c>
      <c r="G1" s="125"/>
      <c r="H1" s="211"/>
    </row>
    <row r="2" spans="1:8">
      <c r="A2" s="214"/>
      <c r="B2" s="120"/>
      <c r="C2" s="215"/>
      <c r="D2" s="215"/>
      <c r="E2" s="216" t="s">
        <v>19</v>
      </c>
      <c r="F2" s="120" t="s">
        <v>33</v>
      </c>
      <c r="G2" s="120" t="s">
        <v>20</v>
      </c>
      <c r="H2" s="218">
        <v>44972</v>
      </c>
    </row>
    <row r="3" spans="1:8">
      <c r="A3" s="214"/>
      <c r="B3" s="120"/>
      <c r="C3" s="215"/>
      <c r="D3" s="215"/>
      <c r="E3" s="216" t="s">
        <v>21</v>
      </c>
      <c r="F3" s="120" t="s">
        <v>165</v>
      </c>
      <c r="G3" s="120" t="s">
        <v>20</v>
      </c>
      <c r="H3" s="218">
        <v>44978</v>
      </c>
    </row>
    <row r="4" spans="1:8">
      <c r="A4" s="214"/>
      <c r="B4" s="120"/>
      <c r="C4" s="215"/>
      <c r="D4" s="215"/>
      <c r="E4" s="216" t="s">
        <v>22</v>
      </c>
      <c r="F4" s="217" t="s">
        <v>23</v>
      </c>
      <c r="G4" s="120"/>
      <c r="H4" s="219"/>
    </row>
    <row r="5" spans="1:8">
      <c r="A5" s="214"/>
      <c r="B5" s="120"/>
      <c r="C5" s="215"/>
      <c r="D5" s="215"/>
      <c r="E5" s="216" t="s">
        <v>24</v>
      </c>
      <c r="F5" s="217" t="s">
        <v>62</v>
      </c>
      <c r="G5" s="120"/>
      <c r="H5" s="219"/>
    </row>
    <row r="6" spans="1:8" ht="15.75" thickBot="1">
      <c r="A6" s="220"/>
      <c r="B6" s="127"/>
      <c r="C6" s="221"/>
      <c r="D6" s="221"/>
      <c r="E6" s="222" t="s">
        <v>25</v>
      </c>
      <c r="F6" s="197" t="s">
        <v>92</v>
      </c>
      <c r="G6" s="127"/>
      <c r="H6" s="223"/>
    </row>
    <row r="7" spans="1:8" ht="15.75" thickBot="1">
      <c r="A7" s="489" t="s">
        <v>3</v>
      </c>
      <c r="B7" s="125" t="s">
        <v>4</v>
      </c>
      <c r="C7" s="207"/>
      <c r="D7" s="106" t="s">
        <v>7</v>
      </c>
      <c r="E7" s="106" t="s">
        <v>35</v>
      </c>
      <c r="F7" s="207"/>
      <c r="G7" s="207"/>
      <c r="H7" s="485"/>
    </row>
    <row r="8" spans="1:8" ht="15.75" thickBot="1">
      <c r="A8" s="490">
        <v>203</v>
      </c>
      <c r="B8" s="491">
        <v>20001</v>
      </c>
      <c r="C8" s="226"/>
      <c r="D8" s="486">
        <f>ROUNDUP(G13,0)</f>
        <v>6</v>
      </c>
      <c r="E8" s="111" t="s">
        <v>9</v>
      </c>
      <c r="F8" s="226"/>
      <c r="G8" s="226"/>
      <c r="H8" s="219"/>
    </row>
    <row r="9" spans="1:8">
      <c r="A9" s="452"/>
      <c r="B9" s="475"/>
      <c r="C9" s="475"/>
      <c r="D9" s="475"/>
      <c r="E9" s="475"/>
      <c r="F9" s="475"/>
      <c r="G9" s="475"/>
      <c r="H9" s="476"/>
    </row>
    <row r="10" spans="1:8">
      <c r="A10" s="452"/>
      <c r="B10" s="475"/>
      <c r="C10" s="475"/>
      <c r="D10" s="475"/>
      <c r="E10" s="475"/>
      <c r="F10" s="475"/>
      <c r="G10" s="475"/>
      <c r="H10" s="476"/>
    </row>
    <row r="11" spans="1:8">
      <c r="A11" s="550" t="s">
        <v>31</v>
      </c>
      <c r="B11" s="202" t="s">
        <v>28</v>
      </c>
      <c r="C11" s="204" t="s">
        <v>148</v>
      </c>
      <c r="D11" s="202" t="s">
        <v>48</v>
      </c>
      <c r="E11" s="202" t="s">
        <v>90</v>
      </c>
      <c r="F11" s="202" t="s">
        <v>32</v>
      </c>
      <c r="G11" s="202" t="s">
        <v>32</v>
      </c>
      <c r="H11" s="487"/>
    </row>
    <row r="12" spans="1:8">
      <c r="A12" s="550"/>
      <c r="B12" s="202" t="s">
        <v>8</v>
      </c>
      <c r="C12" s="202" t="s">
        <v>93</v>
      </c>
      <c r="D12" s="202" t="s">
        <v>45</v>
      </c>
      <c r="E12" s="202" t="s">
        <v>0</v>
      </c>
      <c r="F12" s="202" t="s">
        <v>94</v>
      </c>
      <c r="G12" s="202" t="s">
        <v>9</v>
      </c>
      <c r="H12" s="487"/>
    </row>
    <row r="13" spans="1:8">
      <c r="A13" s="327" t="s">
        <v>126</v>
      </c>
      <c r="B13" s="202">
        <v>78.36</v>
      </c>
      <c r="C13" s="202">
        <f>AVERAGE(732.48,734.05,737,737)</f>
        <v>735.13249999999994</v>
      </c>
      <c r="D13" s="202">
        <v>737</v>
      </c>
      <c r="E13" s="202">
        <f>D13-C13</f>
        <v>1.8675000000000637</v>
      </c>
      <c r="F13" s="202">
        <f>E13*B13</f>
        <v>146.337300000005</v>
      </c>
      <c r="G13" s="202">
        <f>F13/27</f>
        <v>5.4199000000001849</v>
      </c>
      <c r="H13" s="487"/>
    </row>
    <row r="14" spans="1:8">
      <c r="A14" s="327"/>
      <c r="B14" s="202"/>
      <c r="C14" s="202"/>
      <c r="D14" s="202"/>
      <c r="E14" s="204"/>
      <c r="F14" s="204"/>
      <c r="G14" s="204"/>
      <c r="H14" s="487"/>
    </row>
    <row r="15" spans="1:8" ht="15.75" thickBot="1">
      <c r="A15" s="488"/>
      <c r="B15" s="477"/>
      <c r="C15" s="255"/>
      <c r="D15" s="256"/>
      <c r="E15" s="477"/>
      <c r="F15" s="477"/>
      <c r="G15" s="477"/>
      <c r="H15" s="478"/>
    </row>
  </sheetData>
  <mergeCells count="1">
    <mergeCell ref="A11:A12"/>
  </mergeCells>
  <pageMargins left="0.7" right="0.7" top="0.75" bottom="0.75" header="0.3" footer="0.3"/>
  <pageSetup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28"/>
  <sheetViews>
    <sheetView view="pageBreakPreview" zoomScaleNormal="90" zoomScaleSheetLayoutView="100" workbookViewId="0">
      <selection activeCell="H8" sqref="H8"/>
    </sheetView>
  </sheetViews>
  <sheetFormatPr defaultColWidth="9" defaultRowHeight="12.75"/>
  <cols>
    <col min="1" max="1" width="9" style="62"/>
    <col min="2" max="10" width="15.625" style="62" customWidth="1"/>
    <col min="11" max="16384" width="9" style="62"/>
  </cols>
  <sheetData>
    <row r="1" spans="1:14">
      <c r="A1" s="206"/>
      <c r="B1" s="207"/>
      <c r="C1" s="208"/>
      <c r="D1" s="208"/>
      <c r="E1" s="209" t="s">
        <v>17</v>
      </c>
      <c r="F1" s="210" t="s">
        <v>63</v>
      </c>
      <c r="G1" s="125" t="s">
        <v>18</v>
      </c>
      <c r="H1" s="211"/>
      <c r="I1" s="212"/>
      <c r="J1" s="212"/>
      <c r="K1" s="213"/>
      <c r="L1" s="213"/>
      <c r="M1" s="213"/>
      <c r="N1" s="213"/>
    </row>
    <row r="2" spans="1:14">
      <c r="A2" s="214"/>
      <c r="B2" s="120"/>
      <c r="C2" s="215"/>
      <c r="D2" s="215"/>
      <c r="E2" s="216" t="s">
        <v>19</v>
      </c>
      <c r="F2" s="217" t="s">
        <v>33</v>
      </c>
      <c r="G2" s="120" t="s">
        <v>20</v>
      </c>
      <c r="H2" s="218">
        <v>44972</v>
      </c>
      <c r="I2" s="212"/>
      <c r="J2" s="212"/>
      <c r="K2" s="213"/>
      <c r="L2" s="213"/>
      <c r="M2" s="213"/>
      <c r="N2" s="213"/>
    </row>
    <row r="3" spans="1:14">
      <c r="A3" s="214"/>
      <c r="B3" s="120"/>
      <c r="C3" s="215"/>
      <c r="D3" s="215"/>
      <c r="E3" s="216" t="s">
        <v>21</v>
      </c>
      <c r="F3" s="120" t="s">
        <v>165</v>
      </c>
      <c r="G3" s="120" t="s">
        <v>20</v>
      </c>
      <c r="H3" s="218">
        <v>44978</v>
      </c>
      <c r="I3" s="212"/>
      <c r="J3" s="212"/>
      <c r="K3" s="213"/>
      <c r="L3" s="213"/>
      <c r="M3" s="213"/>
      <c r="N3" s="213"/>
    </row>
    <row r="4" spans="1:14">
      <c r="A4" s="214"/>
      <c r="B4" s="120"/>
      <c r="C4" s="215"/>
      <c r="D4" s="215"/>
      <c r="E4" s="216" t="s">
        <v>22</v>
      </c>
      <c r="F4" s="217" t="s">
        <v>23</v>
      </c>
      <c r="G4" s="120"/>
      <c r="H4" s="219"/>
      <c r="I4" s="212"/>
      <c r="J4" s="212"/>
      <c r="K4" s="213"/>
      <c r="L4" s="213"/>
      <c r="M4" s="213"/>
      <c r="N4" s="213"/>
    </row>
    <row r="5" spans="1:14">
      <c r="A5" s="214"/>
      <c r="B5" s="120"/>
      <c r="C5" s="215"/>
      <c r="D5" s="215"/>
      <c r="E5" s="216" t="s">
        <v>24</v>
      </c>
      <c r="F5" s="217" t="s">
        <v>62</v>
      </c>
      <c r="G5" s="120"/>
      <c r="H5" s="219"/>
      <c r="I5" s="212"/>
      <c r="J5" s="212"/>
      <c r="K5" s="213"/>
      <c r="L5" s="213"/>
      <c r="M5" s="213"/>
      <c r="N5" s="213"/>
    </row>
    <row r="6" spans="1:14" ht="13.5" thickBot="1">
      <c r="A6" s="220"/>
      <c r="B6" s="127"/>
      <c r="C6" s="221"/>
      <c r="D6" s="221"/>
      <c r="E6" s="222" t="s">
        <v>25</v>
      </c>
      <c r="F6" s="197" t="s">
        <v>122</v>
      </c>
      <c r="G6" s="127"/>
      <c r="H6" s="223"/>
      <c r="I6" s="212"/>
      <c r="J6" s="212"/>
      <c r="K6" s="213"/>
      <c r="L6" s="213"/>
      <c r="M6" s="213"/>
      <c r="N6" s="213"/>
    </row>
    <row r="7" spans="1:14" ht="13.5" thickBot="1">
      <c r="A7" s="224" t="s">
        <v>3</v>
      </c>
      <c r="B7" s="225" t="s">
        <v>4</v>
      </c>
      <c r="C7" s="551" t="s">
        <v>62</v>
      </c>
      <c r="D7" s="552"/>
      <c r="E7" s="552"/>
      <c r="F7" s="553"/>
      <c r="G7" s="258" t="s">
        <v>108</v>
      </c>
      <c r="H7" s="259" t="s">
        <v>9</v>
      </c>
      <c r="I7" s="215"/>
      <c r="J7" s="226"/>
      <c r="K7" s="217"/>
      <c r="L7" s="217"/>
      <c r="M7" s="217"/>
      <c r="N7" s="217"/>
    </row>
    <row r="8" spans="1:14" ht="13.5" thickBot="1">
      <c r="A8" s="227">
        <v>203</v>
      </c>
      <c r="B8" s="228">
        <v>35110</v>
      </c>
      <c r="C8" s="229" t="s">
        <v>109</v>
      </c>
      <c r="D8" s="230" t="s">
        <v>110</v>
      </c>
      <c r="E8" s="230" t="s">
        <v>111</v>
      </c>
      <c r="F8" s="231" t="s">
        <v>112</v>
      </c>
      <c r="G8" s="226"/>
      <c r="H8" s="219"/>
      <c r="I8" s="226"/>
      <c r="J8" s="226"/>
      <c r="K8" s="217"/>
      <c r="L8" s="217"/>
      <c r="M8" s="217"/>
      <c r="N8" s="217"/>
    </row>
    <row r="9" spans="1:14" ht="13.5" thickBot="1">
      <c r="A9" s="232"/>
      <c r="B9" s="233"/>
      <c r="C9" s="234">
        <f>F13</f>
        <v>427.48648872428413</v>
      </c>
      <c r="D9" s="235"/>
      <c r="E9" s="235"/>
      <c r="F9" s="236"/>
      <c r="G9" s="120"/>
      <c r="H9" s="190"/>
      <c r="I9" s="120"/>
      <c r="J9" s="120"/>
      <c r="K9" s="217"/>
      <c r="L9" s="217"/>
      <c r="M9" s="217"/>
      <c r="N9" s="217"/>
    </row>
    <row r="10" spans="1:14">
      <c r="A10" s="224"/>
      <c r="B10" s="238"/>
      <c r="C10" s="238"/>
      <c r="D10" s="238"/>
      <c r="E10" s="238"/>
      <c r="F10" s="238"/>
      <c r="G10" s="217"/>
      <c r="H10" s="244"/>
      <c r="I10" s="217"/>
      <c r="J10" s="217"/>
      <c r="K10" s="217"/>
      <c r="L10" s="217"/>
      <c r="M10" s="217"/>
      <c r="N10" s="217"/>
    </row>
    <row r="11" spans="1:14">
      <c r="A11" s="239"/>
      <c r="B11" s="240"/>
      <c r="C11" s="212"/>
      <c r="D11" s="212"/>
      <c r="E11" s="212"/>
      <c r="F11" s="212"/>
      <c r="G11" s="212"/>
      <c r="H11" s="241"/>
      <c r="I11" s="217"/>
      <c r="J11" s="217"/>
      <c r="K11" s="217"/>
      <c r="L11" s="217"/>
      <c r="M11" s="217"/>
      <c r="N11" s="217"/>
    </row>
    <row r="12" spans="1:14">
      <c r="A12" s="239"/>
      <c r="B12" s="242" t="s">
        <v>123</v>
      </c>
      <c r="C12" s="243" t="s">
        <v>124</v>
      </c>
      <c r="D12" s="120" t="s">
        <v>125</v>
      </c>
      <c r="E12" s="120" t="s">
        <v>94</v>
      </c>
      <c r="F12" s="120" t="s">
        <v>9</v>
      </c>
      <c r="G12" s="212"/>
      <c r="H12" s="241"/>
      <c r="I12" s="226"/>
      <c r="J12" s="226"/>
      <c r="K12" s="226"/>
      <c r="L12" s="180"/>
      <c r="M12" s="180"/>
      <c r="N12" s="180"/>
    </row>
    <row r="13" spans="1:14">
      <c r="A13" s="117" t="s">
        <v>126</v>
      </c>
      <c r="B13" s="120">
        <f>MAX('SELECT GRANULAR BACKFILL'!H14:H15)</f>
        <v>20.168000000000031</v>
      </c>
      <c r="C13" s="120">
        <f>(750.21-17/12-0.5)-(737+2.5)</f>
        <v>8.7933333333334076</v>
      </c>
      <c r="D13" s="120">
        <f>65+1/12</f>
        <v>65.083333333333329</v>
      </c>
      <c r="E13" s="120">
        <f>B13*C13*D13</f>
        <v>11542.135195555671</v>
      </c>
      <c r="F13" s="120">
        <f>E13/27</f>
        <v>427.48648872428413</v>
      </c>
      <c r="G13" s="217"/>
      <c r="H13" s="244"/>
      <c r="I13" s="217"/>
      <c r="J13" s="217"/>
      <c r="K13" s="217"/>
      <c r="L13" s="217"/>
      <c r="M13" s="217"/>
      <c r="N13" s="217"/>
    </row>
    <row r="14" spans="1:14" ht="13.5" thickBot="1">
      <c r="A14" s="245"/>
      <c r="B14" s="246"/>
      <c r="C14" s="246"/>
      <c r="D14" s="247"/>
      <c r="E14" s="248"/>
      <c r="F14" s="248"/>
      <c r="G14" s="197"/>
      <c r="H14" s="233"/>
      <c r="I14" s="217"/>
      <c r="J14" s="217"/>
      <c r="K14" s="217"/>
      <c r="L14" s="217"/>
      <c r="M14" s="217"/>
      <c r="N14" s="217"/>
    </row>
    <row r="15" spans="1:14">
      <c r="A15" s="116"/>
      <c r="B15" s="249"/>
      <c r="C15" s="172"/>
      <c r="D15" s="172"/>
      <c r="E15" s="120"/>
      <c r="F15" s="120"/>
      <c r="G15" s="217"/>
      <c r="H15" s="217"/>
      <c r="I15" s="217"/>
      <c r="J15" s="217"/>
      <c r="K15" s="217"/>
      <c r="L15" s="217"/>
      <c r="M15" s="217"/>
      <c r="N15" s="217"/>
    </row>
    <row r="16" spans="1:14">
      <c r="A16" s="116"/>
      <c r="B16" s="249"/>
      <c r="C16" s="172"/>
      <c r="D16" s="172"/>
      <c r="E16" s="120"/>
      <c r="F16" s="120"/>
      <c r="G16" s="217"/>
      <c r="H16" s="217"/>
      <c r="I16" s="217"/>
      <c r="J16" s="217"/>
      <c r="K16" s="217"/>
      <c r="L16" s="217"/>
      <c r="M16" s="217"/>
      <c r="N16" s="217"/>
    </row>
    <row r="17" spans="1:14">
      <c r="A17" s="217"/>
      <c r="B17" s="217"/>
      <c r="C17" s="217"/>
      <c r="D17" s="217"/>
      <c r="E17" s="120"/>
      <c r="F17" s="120"/>
      <c r="G17" s="217"/>
      <c r="H17" s="217"/>
      <c r="I17" s="217"/>
      <c r="J17" s="217"/>
      <c r="K17" s="217"/>
      <c r="L17" s="217"/>
      <c r="M17" s="217"/>
      <c r="N17" s="217"/>
    </row>
    <row r="18" spans="1:14">
      <c r="A18" s="212"/>
      <c r="B18" s="212"/>
      <c r="C18" s="212"/>
      <c r="D18" s="212"/>
      <c r="E18" s="212"/>
      <c r="F18" s="217"/>
      <c r="G18" s="217"/>
      <c r="H18" s="217"/>
      <c r="I18" s="217"/>
      <c r="J18" s="217"/>
      <c r="K18" s="217"/>
      <c r="L18" s="217"/>
      <c r="M18" s="217"/>
      <c r="N18" s="217"/>
    </row>
    <row r="19" spans="1:14">
      <c r="A19" s="180"/>
      <c r="B19" s="180"/>
      <c r="C19" s="180"/>
      <c r="D19" s="180"/>
      <c r="E19" s="180"/>
      <c r="F19" s="180"/>
      <c r="G19" s="217"/>
      <c r="H19" s="217"/>
      <c r="I19" s="217"/>
      <c r="J19" s="217"/>
      <c r="K19" s="217"/>
      <c r="L19" s="217"/>
      <c r="M19" s="217"/>
      <c r="N19" s="217"/>
    </row>
    <row r="20" spans="1:14">
      <c r="A20" s="173"/>
      <c r="B20" s="173"/>
      <c r="C20" s="250"/>
      <c r="D20" s="157"/>
      <c r="E20" s="251"/>
      <c r="F20" s="217"/>
      <c r="G20" s="217"/>
      <c r="H20" s="217"/>
      <c r="I20" s="217"/>
      <c r="J20" s="217"/>
      <c r="K20" s="217"/>
      <c r="L20" s="217"/>
      <c r="M20" s="217"/>
      <c r="N20" s="217"/>
    </row>
    <row r="21" spans="1:14">
      <c r="A21" s="157"/>
      <c r="B21" s="157"/>
      <c r="C21" s="252"/>
      <c r="D21" s="39"/>
      <c r="E21" s="173"/>
      <c r="F21" s="173"/>
      <c r="G21" s="217"/>
      <c r="H21" s="217"/>
      <c r="I21" s="217"/>
      <c r="J21" s="217"/>
      <c r="K21" s="217"/>
      <c r="L21" s="217"/>
      <c r="M21" s="217"/>
      <c r="N21" s="217"/>
    </row>
    <row r="22" spans="1:14">
      <c r="A22" s="157"/>
      <c r="B22" s="182"/>
      <c r="C22" s="172"/>
      <c r="D22" s="120"/>
      <c r="E22" s="173"/>
      <c r="F22" s="173"/>
      <c r="G22" s="217"/>
      <c r="H22" s="217"/>
      <c r="I22" s="217"/>
      <c r="J22" s="217"/>
      <c r="K22" s="217"/>
      <c r="L22" s="217"/>
      <c r="M22" s="217"/>
      <c r="N22" s="217"/>
    </row>
    <row r="23" spans="1:14">
      <c r="A23" s="157"/>
      <c r="B23" s="182"/>
      <c r="C23" s="172"/>
      <c r="D23" s="120"/>
      <c r="E23" s="173"/>
      <c r="F23" s="173"/>
      <c r="G23" s="217"/>
      <c r="H23" s="217"/>
      <c r="I23" s="217"/>
      <c r="J23" s="217"/>
      <c r="K23" s="217"/>
      <c r="L23" s="217"/>
      <c r="M23" s="217"/>
      <c r="N23" s="217"/>
    </row>
    <row r="24" spans="1:14">
      <c r="A24" s="217"/>
      <c r="B24" s="217"/>
      <c r="C24" s="217"/>
      <c r="D24" s="217"/>
      <c r="E24" s="217"/>
      <c r="F24" s="217"/>
      <c r="G24" s="217"/>
      <c r="H24" s="217"/>
      <c r="I24" s="217"/>
      <c r="J24" s="217"/>
      <c r="K24" s="217"/>
      <c r="L24" s="217"/>
      <c r="M24" s="217"/>
      <c r="N24" s="217"/>
    </row>
    <row r="25" spans="1:14">
      <c r="A25" s="217"/>
      <c r="B25" s="217"/>
      <c r="C25" s="217"/>
      <c r="D25" s="217"/>
      <c r="E25" s="217"/>
      <c r="F25" s="217"/>
      <c r="G25" s="217"/>
      <c r="H25" s="217"/>
      <c r="I25" s="217"/>
      <c r="J25" s="217"/>
      <c r="K25" s="217"/>
      <c r="L25" s="217"/>
      <c r="M25" s="217"/>
      <c r="N25" s="217"/>
    </row>
    <row r="26" spans="1:14">
      <c r="A26" s="217"/>
      <c r="B26" s="217"/>
      <c r="C26" s="217"/>
      <c r="D26" s="217"/>
      <c r="E26" s="217"/>
      <c r="F26" s="217"/>
      <c r="G26" s="217"/>
      <c r="H26" s="217"/>
      <c r="I26" s="217"/>
      <c r="J26" s="217"/>
      <c r="K26" s="217"/>
      <c r="L26" s="217"/>
      <c r="M26" s="217"/>
      <c r="N26" s="217"/>
    </row>
    <row r="27" spans="1:14">
      <c r="A27" s="217"/>
      <c r="B27" s="217"/>
      <c r="C27" s="217"/>
      <c r="D27" s="217"/>
      <c r="E27" s="217"/>
      <c r="F27" s="217"/>
      <c r="G27" s="217"/>
      <c r="H27" s="217"/>
      <c r="I27" s="217"/>
      <c r="J27" s="217"/>
      <c r="K27" s="217"/>
      <c r="L27" s="217"/>
      <c r="M27" s="217"/>
      <c r="N27" s="217"/>
    </row>
    <row r="28" spans="1:14">
      <c r="A28" s="217"/>
      <c r="B28" s="217"/>
      <c r="C28" s="217"/>
      <c r="D28" s="217"/>
      <c r="E28" s="217"/>
      <c r="F28" s="217"/>
      <c r="G28" s="217"/>
      <c r="H28" s="217"/>
      <c r="I28" s="217"/>
      <c r="J28" s="217"/>
      <c r="K28" s="217"/>
      <c r="L28" s="217"/>
      <c r="M28" s="217"/>
      <c r="N28" s="217"/>
    </row>
  </sheetData>
  <mergeCells count="1">
    <mergeCell ref="C7:F7"/>
  </mergeCells>
  <pageMargins left="0.7" right="0.7" top="0.75" bottom="0.75" header="0.3" footer="0.3"/>
  <pageSetup scale="95" orientation="landscape" horizontalDpi="1200" verticalDpi="1200"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8"/>
  <sheetViews>
    <sheetView view="pageBreakPreview" zoomScaleNormal="90" zoomScaleSheetLayoutView="100" workbookViewId="0">
      <selection activeCell="B16" sqref="B16"/>
    </sheetView>
  </sheetViews>
  <sheetFormatPr defaultRowHeight="15"/>
  <cols>
    <col min="1" max="1" width="14.25" style="196" bestFit="1" customWidth="1"/>
    <col min="2" max="2" width="15.375" style="196" customWidth="1"/>
    <col min="3" max="3" width="14" style="196" customWidth="1"/>
    <col min="4" max="4" width="10.625" style="196" customWidth="1"/>
    <col min="5" max="5" width="16.5" style="196" bestFit="1" customWidth="1"/>
    <col min="6" max="16384" width="9" style="196"/>
  </cols>
  <sheetData>
    <row r="1" spans="1:10">
      <c r="A1" s="40"/>
      <c r="B1" s="41"/>
      <c r="C1" s="42"/>
      <c r="D1" s="42"/>
      <c r="E1" s="43" t="s">
        <v>17</v>
      </c>
      <c r="F1" s="44" t="s">
        <v>63</v>
      </c>
      <c r="G1" s="45" t="s">
        <v>18</v>
      </c>
      <c r="H1" s="136"/>
      <c r="I1" s="98"/>
      <c r="J1" s="98"/>
    </row>
    <row r="2" spans="1:10">
      <c r="A2" s="48"/>
      <c r="B2" s="49"/>
      <c r="C2" s="50"/>
      <c r="D2" s="50"/>
      <c r="E2" s="51" t="s">
        <v>19</v>
      </c>
      <c r="F2" s="49" t="s">
        <v>33</v>
      </c>
      <c r="G2" s="49" t="s">
        <v>20</v>
      </c>
      <c r="H2" s="137">
        <v>44972</v>
      </c>
      <c r="I2" s="98"/>
      <c r="J2" s="98"/>
    </row>
    <row r="3" spans="1:10">
      <c r="A3" s="48"/>
      <c r="B3" s="49"/>
      <c r="C3" s="50"/>
      <c r="D3" s="50"/>
      <c r="E3" s="51" t="s">
        <v>21</v>
      </c>
      <c r="F3" s="49" t="s">
        <v>165</v>
      </c>
      <c r="G3" s="49" t="s">
        <v>20</v>
      </c>
      <c r="H3" s="137">
        <v>44978</v>
      </c>
      <c r="I3" s="98"/>
      <c r="J3" s="98"/>
    </row>
    <row r="4" spans="1:10">
      <c r="A4" s="48"/>
      <c r="B4" s="49"/>
      <c r="C4" s="50"/>
      <c r="D4" s="50"/>
      <c r="E4" s="51" t="s">
        <v>22</v>
      </c>
      <c r="F4" s="54" t="s">
        <v>23</v>
      </c>
      <c r="G4" s="49"/>
      <c r="H4" s="138"/>
      <c r="I4" s="98"/>
      <c r="J4" s="98"/>
    </row>
    <row r="5" spans="1:10">
      <c r="A5" s="48"/>
      <c r="B5" s="49"/>
      <c r="C5" s="50"/>
      <c r="D5" s="50"/>
      <c r="E5" s="51" t="s">
        <v>24</v>
      </c>
      <c r="F5" s="54" t="s">
        <v>62</v>
      </c>
      <c r="G5" s="49"/>
      <c r="H5" s="138"/>
      <c r="I5" s="98"/>
      <c r="J5" s="98"/>
    </row>
    <row r="6" spans="1:10" ht="15.75" thickBot="1">
      <c r="A6" s="56"/>
      <c r="B6" s="57"/>
      <c r="C6" s="58"/>
      <c r="D6" s="58"/>
      <c r="E6" s="59" t="s">
        <v>25</v>
      </c>
      <c r="F6" s="197" t="s">
        <v>127</v>
      </c>
      <c r="G6" s="57"/>
      <c r="H6" s="139"/>
      <c r="I6" s="98"/>
      <c r="J6" s="98"/>
    </row>
    <row r="7" spans="1:10" ht="15.75" thickBot="1">
      <c r="A7" s="141" t="s">
        <v>3</v>
      </c>
      <c r="B7" s="198" t="s">
        <v>4</v>
      </c>
      <c r="C7" s="199"/>
      <c r="D7" s="105" t="s">
        <v>7</v>
      </c>
      <c r="E7" s="106" t="s">
        <v>35</v>
      </c>
      <c r="F7" s="199"/>
      <c r="G7" s="199"/>
      <c r="H7" s="200"/>
      <c r="I7" s="50"/>
      <c r="J7" s="61"/>
    </row>
    <row r="8" spans="1:10" ht="15.75" thickBot="1">
      <c r="A8" s="108">
        <v>203</v>
      </c>
      <c r="B8" s="109">
        <v>35120</v>
      </c>
      <c r="C8" s="61"/>
      <c r="D8" s="110">
        <f>ROUNDUP(D17,0)</f>
        <v>164</v>
      </c>
      <c r="E8" s="111" t="s">
        <v>9</v>
      </c>
      <c r="F8" s="61"/>
      <c r="G8" s="61"/>
      <c r="H8" s="150"/>
      <c r="I8" s="61"/>
      <c r="J8" s="61"/>
    </row>
    <row r="9" spans="1:10">
      <c r="A9" s="104"/>
      <c r="B9" s="54"/>
      <c r="C9" s="49"/>
      <c r="D9" s="49"/>
      <c r="E9" s="49"/>
      <c r="F9" s="49"/>
      <c r="G9" s="49"/>
      <c r="H9" s="195"/>
      <c r="I9" s="49"/>
      <c r="J9" s="49"/>
    </row>
    <row r="10" spans="1:10">
      <c r="A10" s="201"/>
      <c r="B10" s="98"/>
      <c r="C10" s="98"/>
      <c r="D10" s="98"/>
      <c r="E10" s="98"/>
      <c r="F10" s="98"/>
      <c r="G10" s="98"/>
      <c r="H10" s="99"/>
      <c r="I10" s="98"/>
      <c r="J10" s="98"/>
    </row>
    <row r="11" spans="1:10">
      <c r="A11" s="201"/>
      <c r="B11" s="98"/>
      <c r="C11" s="98"/>
      <c r="D11" s="98"/>
      <c r="E11" s="98"/>
      <c r="F11" s="98"/>
      <c r="G11" s="98"/>
      <c r="H11" s="99"/>
      <c r="I11" s="98"/>
      <c r="J11" s="98"/>
    </row>
    <row r="12" spans="1:10">
      <c r="A12" s="201"/>
      <c r="B12" s="98"/>
      <c r="C12" s="98"/>
      <c r="D12" s="98"/>
      <c r="E12" s="98"/>
      <c r="F12" s="98"/>
      <c r="G12" s="98"/>
      <c r="H12" s="99"/>
      <c r="I12" s="98"/>
      <c r="J12" s="98"/>
    </row>
    <row r="13" spans="1:10">
      <c r="A13" s="550" t="s">
        <v>31</v>
      </c>
      <c r="B13" s="202" t="s">
        <v>154</v>
      </c>
      <c r="C13" s="202" t="s">
        <v>90</v>
      </c>
      <c r="D13" s="202" t="s">
        <v>32</v>
      </c>
      <c r="E13" s="98"/>
      <c r="F13" s="98"/>
      <c r="G13" s="98"/>
      <c r="H13" s="99"/>
      <c r="I13" s="98"/>
      <c r="J13" s="98"/>
    </row>
    <row r="14" spans="1:10">
      <c r="A14" s="550"/>
      <c r="B14" s="202" t="s">
        <v>10</v>
      </c>
      <c r="C14" s="202" t="s">
        <v>155</v>
      </c>
      <c r="D14" s="202" t="s">
        <v>9</v>
      </c>
      <c r="E14" s="98"/>
      <c r="F14" s="98"/>
      <c r="G14" s="98"/>
      <c r="H14" s="99"/>
      <c r="I14" s="98"/>
      <c r="J14" s="98"/>
    </row>
    <row r="15" spans="1:10">
      <c r="A15" s="115" t="s">
        <v>126</v>
      </c>
      <c r="B15" s="203">
        <f>'FDN. PREP'!H36</f>
        <v>490.61783639660536</v>
      </c>
      <c r="C15" s="202">
        <f>1/3</f>
        <v>0.33333333333333331</v>
      </c>
      <c r="D15" s="202">
        <f>B15*C15</f>
        <v>163.53927879886845</v>
      </c>
      <c r="E15" s="98"/>
      <c r="F15" s="98"/>
      <c r="G15" s="98"/>
      <c r="H15" s="99"/>
      <c r="I15" s="98"/>
      <c r="J15" s="98"/>
    </row>
    <row r="16" spans="1:10">
      <c r="A16" s="115"/>
      <c r="B16" s="203"/>
      <c r="C16" s="202"/>
      <c r="D16" s="202"/>
      <c r="E16" s="98"/>
      <c r="F16" s="98"/>
      <c r="G16" s="98"/>
      <c r="H16" s="99"/>
      <c r="I16" s="98"/>
      <c r="J16" s="98"/>
    </row>
    <row r="17" spans="1:10">
      <c r="A17" s="201"/>
      <c r="B17" s="98"/>
      <c r="C17" s="204" t="s">
        <v>30</v>
      </c>
      <c r="D17" s="202">
        <f>SUM(D15:D16)</f>
        <v>163.53927879886845</v>
      </c>
      <c r="E17" s="98"/>
      <c r="F17" s="98"/>
      <c r="G17" s="98"/>
      <c r="H17" s="99"/>
      <c r="I17" s="98"/>
      <c r="J17" s="98"/>
    </row>
    <row r="18" spans="1:10" ht="15.75" thickBot="1">
      <c r="A18" s="205"/>
      <c r="B18" s="102"/>
      <c r="C18" s="102"/>
      <c r="D18" s="102"/>
      <c r="E18" s="102"/>
      <c r="F18" s="102"/>
      <c r="G18" s="102"/>
      <c r="H18" s="103"/>
      <c r="I18" s="98"/>
      <c r="J18" s="98"/>
    </row>
  </sheetData>
  <mergeCells count="1">
    <mergeCell ref="A13:A14"/>
  </mergeCells>
  <pageMargins left="0.7" right="0.7" top="0.75" bottom="0.75" header="0.3" footer="0.3"/>
  <pageSetup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8"/>
  <sheetViews>
    <sheetView view="pageBreakPreview" zoomScaleNormal="100" zoomScaleSheetLayoutView="100" workbookViewId="0">
      <selection activeCell="I10" sqref="I10"/>
    </sheetView>
  </sheetViews>
  <sheetFormatPr defaultRowHeight="14.25"/>
  <cols>
    <col min="1" max="1" width="13" customWidth="1"/>
    <col min="2" max="2" width="13.75" customWidth="1"/>
    <col min="3" max="3" width="17" customWidth="1"/>
    <col min="4" max="4" width="16.75" customWidth="1"/>
    <col min="5" max="5" width="12.75" customWidth="1"/>
    <col min="6" max="6" width="12.625" customWidth="1"/>
    <col min="7" max="7" width="11.25" customWidth="1"/>
    <col min="8" max="8" width="12.875" customWidth="1"/>
    <col min="9" max="9" width="10.125" customWidth="1"/>
    <col min="11" max="11" width="10.625" bestFit="1" customWidth="1"/>
    <col min="13" max="13" width="24.125" customWidth="1"/>
    <col min="14" max="14" width="19.375" bestFit="1" customWidth="1"/>
    <col min="15" max="15" width="12.125" bestFit="1" customWidth="1"/>
  </cols>
  <sheetData>
    <row r="1" spans="1:15" ht="15">
      <c r="A1" s="40"/>
      <c r="B1" s="41"/>
      <c r="C1" s="42"/>
      <c r="D1" s="42"/>
      <c r="E1" s="96"/>
      <c r="F1" s="9"/>
      <c r="G1" s="9"/>
      <c r="H1" s="43" t="s">
        <v>17</v>
      </c>
      <c r="I1" s="44" t="s">
        <v>63</v>
      </c>
      <c r="J1" s="45" t="s">
        <v>18</v>
      </c>
      <c r="K1" s="136"/>
    </row>
    <row r="2" spans="1:15" ht="15">
      <c r="A2" s="48"/>
      <c r="B2" s="49"/>
      <c r="C2" s="50"/>
      <c r="D2" s="50"/>
      <c r="E2" s="98"/>
      <c r="F2" s="4"/>
      <c r="G2" s="4"/>
      <c r="H2" s="51" t="s">
        <v>19</v>
      </c>
      <c r="I2" s="49" t="s">
        <v>33</v>
      </c>
      <c r="J2" s="49" t="s">
        <v>20</v>
      </c>
      <c r="K2" s="137">
        <v>44972</v>
      </c>
    </row>
    <row r="3" spans="1:15" ht="15">
      <c r="A3" s="48"/>
      <c r="B3" s="49"/>
      <c r="C3" s="50"/>
      <c r="D3" s="50"/>
      <c r="E3" s="98"/>
      <c r="F3" s="4"/>
      <c r="G3" s="4"/>
      <c r="H3" s="51" t="s">
        <v>21</v>
      </c>
      <c r="I3" s="49" t="s">
        <v>165</v>
      </c>
      <c r="J3" s="49" t="s">
        <v>20</v>
      </c>
      <c r="K3" s="137">
        <v>44978</v>
      </c>
    </row>
    <row r="4" spans="1:15" ht="15">
      <c r="A4" s="48"/>
      <c r="B4" s="49"/>
      <c r="C4" s="50"/>
      <c r="D4" s="50"/>
      <c r="E4" s="98"/>
      <c r="F4" s="4"/>
      <c r="G4" s="4"/>
      <c r="H4" s="51" t="s">
        <v>22</v>
      </c>
      <c r="I4" s="54" t="s">
        <v>23</v>
      </c>
      <c r="J4" s="49"/>
      <c r="K4" s="138"/>
    </row>
    <row r="5" spans="1:15" ht="15">
      <c r="A5" s="48"/>
      <c r="B5" s="49"/>
      <c r="C5" s="50"/>
      <c r="D5" s="50"/>
      <c r="E5" s="98"/>
      <c r="F5" s="4"/>
      <c r="G5" s="4"/>
      <c r="H5" s="51" t="s">
        <v>24</v>
      </c>
      <c r="I5" s="54" t="s">
        <v>62</v>
      </c>
      <c r="J5" s="49"/>
      <c r="K5" s="138"/>
    </row>
    <row r="6" spans="1:15" ht="15.75" thickBot="1">
      <c r="A6" s="56"/>
      <c r="B6" s="57"/>
      <c r="C6" s="58"/>
      <c r="D6" s="58"/>
      <c r="E6" s="102"/>
      <c r="F6" s="8"/>
      <c r="G6" s="8"/>
      <c r="H6" s="59" t="s">
        <v>25</v>
      </c>
      <c r="I6" s="100" t="s">
        <v>185</v>
      </c>
      <c r="J6" s="57"/>
      <c r="K6" s="139"/>
    </row>
    <row r="7" spans="1:15" ht="15" thickBot="1">
      <c r="A7" s="104" t="s">
        <v>3</v>
      </c>
      <c r="B7" s="54" t="s">
        <v>4</v>
      </c>
      <c r="C7" s="61"/>
      <c r="D7" s="134" t="s">
        <v>7</v>
      </c>
      <c r="E7" s="135" t="s">
        <v>35</v>
      </c>
      <c r="F7" s="61"/>
      <c r="G7" s="61"/>
      <c r="H7" s="61"/>
      <c r="I7" s="50"/>
      <c r="J7" s="61"/>
      <c r="K7" s="107"/>
    </row>
    <row r="8" spans="1:15" ht="15" thickBot="1">
      <c r="A8" s="108">
        <v>509</v>
      </c>
      <c r="B8" s="109">
        <v>10000</v>
      </c>
      <c r="C8" s="61"/>
      <c r="D8" s="110">
        <f>ROUNDUP(E12,0)</f>
        <v>9226</v>
      </c>
      <c r="E8" s="111" t="s">
        <v>2</v>
      </c>
      <c r="F8" s="61" t="s">
        <v>179</v>
      </c>
      <c r="G8" s="61"/>
      <c r="H8" s="61"/>
      <c r="I8" s="61"/>
      <c r="J8" s="61"/>
      <c r="K8" s="107"/>
    </row>
    <row r="9" spans="1:15">
      <c r="A9" s="104"/>
      <c r="B9" s="54"/>
      <c r="C9" s="49"/>
      <c r="D9" s="49"/>
      <c r="E9" s="49"/>
      <c r="F9" s="49"/>
      <c r="G9" s="49"/>
      <c r="H9" s="49"/>
      <c r="I9" s="49"/>
      <c r="J9" s="49"/>
      <c r="K9" s="107"/>
      <c r="M9" s="37"/>
      <c r="N9" s="33"/>
      <c r="O9" s="38"/>
    </row>
    <row r="10" spans="1:15">
      <c r="A10" s="104"/>
      <c r="B10" s="54"/>
      <c r="C10" s="49"/>
      <c r="D10" s="49"/>
      <c r="E10" s="49"/>
      <c r="F10" s="49"/>
      <c r="G10" s="49"/>
      <c r="H10" s="49"/>
      <c r="I10" s="49"/>
      <c r="J10" s="49"/>
      <c r="K10" s="107"/>
      <c r="M10" s="37"/>
      <c r="N10" s="33"/>
      <c r="O10" s="38"/>
    </row>
    <row r="11" spans="1:15">
      <c r="A11" s="104"/>
      <c r="B11" s="54"/>
      <c r="C11" s="49"/>
      <c r="D11" s="49" t="s">
        <v>31</v>
      </c>
      <c r="E11" s="49" t="s">
        <v>181</v>
      </c>
      <c r="F11" s="49"/>
      <c r="G11" s="49"/>
      <c r="H11" s="49"/>
      <c r="I11" s="49"/>
      <c r="J11" s="49"/>
      <c r="K11" s="107"/>
      <c r="M11" s="37"/>
      <c r="N11" s="33"/>
      <c r="O11" s="38"/>
    </row>
    <row r="12" spans="1:15">
      <c r="A12" s="104"/>
      <c r="B12" s="54"/>
      <c r="C12" s="49"/>
      <c r="D12" s="49" t="s">
        <v>180</v>
      </c>
      <c r="E12" s="49">
        <v>9226</v>
      </c>
      <c r="F12" s="49"/>
      <c r="G12" s="49"/>
      <c r="H12" s="49"/>
      <c r="I12" s="49"/>
      <c r="J12" s="49"/>
      <c r="K12" s="107"/>
      <c r="M12" s="37"/>
      <c r="N12" s="33"/>
      <c r="O12" s="38"/>
    </row>
    <row r="13" spans="1:15">
      <c r="A13" s="104"/>
      <c r="B13" s="54"/>
      <c r="C13" s="49"/>
      <c r="D13" s="49"/>
      <c r="E13" s="49"/>
      <c r="F13" s="49"/>
      <c r="G13" s="49"/>
      <c r="H13" s="49"/>
      <c r="I13" s="49"/>
      <c r="J13" s="49"/>
      <c r="K13" s="107"/>
      <c r="M13" s="37"/>
      <c r="N13" s="33"/>
      <c r="O13" s="38"/>
    </row>
    <row r="14" spans="1:15">
      <c r="A14" s="104"/>
      <c r="B14" s="54"/>
      <c r="C14" s="112"/>
      <c r="D14" s="112"/>
      <c r="E14" s="112"/>
      <c r="F14" s="112"/>
      <c r="G14" s="112"/>
      <c r="H14" s="112"/>
      <c r="I14" s="112"/>
      <c r="J14" s="112"/>
      <c r="K14" s="107"/>
      <c r="M14" s="37"/>
      <c r="N14" s="33"/>
      <c r="O14" s="38"/>
    </row>
    <row r="15" spans="1:15" ht="15.75" thickBot="1">
      <c r="A15" s="129"/>
      <c r="B15" s="130"/>
      <c r="C15" s="131"/>
      <c r="D15" s="131"/>
      <c r="E15" s="132"/>
      <c r="F15" s="131"/>
      <c r="G15" s="133"/>
      <c r="H15" s="133"/>
      <c r="I15" s="133"/>
      <c r="J15" s="133"/>
      <c r="K15" s="128"/>
      <c r="L15" s="14"/>
    </row>
    <row r="16" spans="1:15">
      <c r="A16" s="32"/>
      <c r="B16" s="35"/>
      <c r="C16" s="34"/>
      <c r="D16" s="34"/>
      <c r="E16" s="36"/>
      <c r="F16" s="34"/>
      <c r="G16" s="14"/>
      <c r="H16" s="14"/>
      <c r="I16" s="14"/>
      <c r="J16" s="14"/>
      <c r="K16" s="14"/>
      <c r="L16" s="14"/>
    </row>
    <row r="17" spans="1:12">
      <c r="A17" s="33"/>
      <c r="B17" s="35"/>
      <c r="C17" s="34"/>
      <c r="D17" s="34"/>
      <c r="E17" s="36"/>
      <c r="F17" s="34"/>
      <c r="G17" s="14"/>
      <c r="H17" s="14"/>
      <c r="I17" s="14"/>
      <c r="J17" s="14"/>
      <c r="K17" s="14"/>
      <c r="L17" s="14"/>
    </row>
    <row r="18" spans="1:12">
      <c r="A18" s="14"/>
      <c r="B18" s="14"/>
      <c r="C18" s="14"/>
      <c r="D18" s="14"/>
      <c r="E18" s="14"/>
      <c r="F18" s="14"/>
      <c r="G18" s="14"/>
      <c r="H18" s="14"/>
      <c r="I18" s="14"/>
      <c r="J18" s="14"/>
      <c r="K18" s="14"/>
      <c r="L18" s="14"/>
    </row>
  </sheetData>
  <pageMargins left="0.7" right="0.7" top="0.75" bottom="0.75" header="0.3" footer="0.3"/>
  <pageSetup scale="80" orientation="landscape"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206"/>
  <sheetViews>
    <sheetView view="pageBreakPreview" zoomScaleNormal="100" zoomScaleSheetLayoutView="100" workbookViewId="0">
      <selection activeCell="H4" sqref="H4"/>
    </sheetView>
  </sheetViews>
  <sheetFormatPr defaultRowHeight="12.75"/>
  <cols>
    <col min="1" max="1" width="18.25" style="62" customWidth="1"/>
    <col min="2" max="2" width="17" style="62" bestFit="1" customWidth="1"/>
    <col min="3" max="3" width="14.25" style="62" bestFit="1" customWidth="1"/>
    <col min="4" max="4" width="14.875" style="62" bestFit="1" customWidth="1"/>
    <col min="5" max="5" width="14.625" style="62" bestFit="1" customWidth="1"/>
    <col min="6" max="6" width="17.625" style="62" customWidth="1"/>
    <col min="7" max="7" width="15.5" style="62" bestFit="1" customWidth="1"/>
    <col min="8" max="8" width="17" style="62" bestFit="1" customWidth="1"/>
    <col min="9" max="9" width="19.125" style="62" bestFit="1" customWidth="1"/>
    <col min="10" max="10" width="15.5" style="62" bestFit="1" customWidth="1"/>
    <col min="11" max="11" width="15.25" style="62" bestFit="1" customWidth="1"/>
    <col min="12" max="12" width="12.875" style="62" bestFit="1" customWidth="1"/>
    <col min="13" max="13" width="13.5" style="62" bestFit="1" customWidth="1"/>
    <col min="14" max="16384" width="9" style="62"/>
  </cols>
  <sheetData>
    <row r="1" spans="1:13">
      <c r="A1" s="40"/>
      <c r="B1" s="41"/>
      <c r="C1" s="42"/>
      <c r="D1" s="42"/>
      <c r="E1" s="43" t="s">
        <v>17</v>
      </c>
      <c r="F1" s="44" t="s">
        <v>63</v>
      </c>
      <c r="G1" s="45" t="s">
        <v>18</v>
      </c>
      <c r="H1" s="136"/>
      <c r="I1" s="113"/>
      <c r="J1" s="113"/>
    </row>
    <row r="2" spans="1:13">
      <c r="A2" s="48"/>
      <c r="B2" s="49"/>
      <c r="C2" s="50"/>
      <c r="D2" s="50"/>
      <c r="E2" s="51" t="s">
        <v>19</v>
      </c>
      <c r="F2" s="49" t="s">
        <v>33</v>
      </c>
      <c r="G2" s="49" t="s">
        <v>20</v>
      </c>
      <c r="H2" s="137">
        <v>44972</v>
      </c>
      <c r="I2" s="113"/>
      <c r="J2" s="113"/>
    </row>
    <row r="3" spans="1:13">
      <c r="A3" s="48"/>
      <c r="B3" s="49"/>
      <c r="C3" s="50"/>
      <c r="D3" s="50"/>
      <c r="E3" s="51" t="s">
        <v>21</v>
      </c>
      <c r="F3" s="49" t="s">
        <v>165</v>
      </c>
      <c r="G3" s="49" t="s">
        <v>20</v>
      </c>
      <c r="H3" s="137">
        <v>44978</v>
      </c>
      <c r="I3" s="113"/>
      <c r="J3" s="113"/>
    </row>
    <row r="4" spans="1:13">
      <c r="A4" s="48"/>
      <c r="B4" s="49"/>
      <c r="C4" s="50"/>
      <c r="D4" s="50"/>
      <c r="E4" s="51" t="s">
        <v>22</v>
      </c>
      <c r="F4" s="54" t="s">
        <v>23</v>
      </c>
      <c r="G4" s="49"/>
      <c r="H4" s="138"/>
      <c r="I4" s="113"/>
      <c r="J4" s="113"/>
    </row>
    <row r="5" spans="1:13">
      <c r="A5" s="48"/>
      <c r="B5" s="49"/>
      <c r="C5" s="50"/>
      <c r="D5" s="50"/>
      <c r="E5" s="51" t="s">
        <v>24</v>
      </c>
      <c r="F5" s="54" t="s">
        <v>62</v>
      </c>
      <c r="G5" s="49"/>
      <c r="H5" s="138"/>
      <c r="I5" s="113"/>
      <c r="J5" s="113"/>
    </row>
    <row r="6" spans="1:13" ht="13.5" thickBot="1">
      <c r="A6" s="56"/>
      <c r="B6" s="57"/>
      <c r="C6" s="58"/>
      <c r="D6" s="58"/>
      <c r="E6" s="59" t="s">
        <v>25</v>
      </c>
      <c r="F6" s="60" t="s">
        <v>107</v>
      </c>
      <c r="G6" s="60"/>
      <c r="H6" s="187"/>
      <c r="I6" s="113"/>
      <c r="J6" s="113"/>
    </row>
    <row r="7" spans="1:13" ht="13.5" thickBot="1">
      <c r="A7" s="141" t="s">
        <v>3</v>
      </c>
      <c r="B7" s="142" t="s">
        <v>4</v>
      </c>
      <c r="C7" s="551" t="s">
        <v>62</v>
      </c>
      <c r="D7" s="552"/>
      <c r="E7" s="552"/>
      <c r="F7" s="553"/>
      <c r="G7" s="143" t="s">
        <v>108</v>
      </c>
      <c r="H7" s="144" t="s">
        <v>9</v>
      </c>
      <c r="I7" s="145"/>
      <c r="J7" s="54"/>
      <c r="K7" s="54"/>
      <c r="L7" s="54"/>
      <c r="M7" s="54"/>
    </row>
    <row r="8" spans="1:13" ht="13.5" thickBot="1">
      <c r="A8" s="108">
        <v>511</v>
      </c>
      <c r="B8" s="146">
        <v>53012</v>
      </c>
      <c r="C8" s="147" t="s">
        <v>109</v>
      </c>
      <c r="D8" s="148" t="s">
        <v>110</v>
      </c>
      <c r="E8" s="148" t="s">
        <v>111</v>
      </c>
      <c r="F8" s="149" t="s">
        <v>112</v>
      </c>
      <c r="G8" s="61"/>
      <c r="H8" s="150"/>
      <c r="I8" s="61"/>
      <c r="J8" s="54"/>
      <c r="K8" s="54"/>
      <c r="L8" s="54"/>
      <c r="M8" s="54"/>
    </row>
    <row r="9" spans="1:13" ht="13.5" thickBot="1">
      <c r="A9" s="151"/>
      <c r="B9" s="152"/>
      <c r="C9" s="153"/>
      <c r="D9" s="154"/>
      <c r="E9" s="154"/>
      <c r="F9" s="155">
        <f>ROUNDUP(F29,0)</f>
        <v>78</v>
      </c>
      <c r="G9" s="49"/>
      <c r="H9" s="195"/>
      <c r="I9" s="49"/>
      <c r="J9" s="54"/>
      <c r="K9" s="54"/>
      <c r="L9" s="54"/>
      <c r="M9" s="54"/>
    </row>
    <row r="10" spans="1:13">
      <c r="A10" s="104"/>
      <c r="B10" s="54"/>
      <c r="C10" s="54"/>
      <c r="D10" s="54"/>
      <c r="E10" s="54"/>
      <c r="F10" s="54"/>
      <c r="G10" s="54"/>
      <c r="H10" s="107"/>
      <c r="I10" s="54"/>
      <c r="J10" s="54"/>
      <c r="K10" s="54"/>
      <c r="L10" s="54"/>
      <c r="M10" s="54"/>
    </row>
    <row r="11" spans="1:13">
      <c r="A11" s="188"/>
      <c r="B11" s="157"/>
      <c r="C11" s="157"/>
      <c r="D11" s="157"/>
      <c r="E11" s="157"/>
      <c r="F11" s="157"/>
      <c r="G11" s="157"/>
      <c r="H11" s="189"/>
      <c r="I11" s="54"/>
      <c r="J11" s="54"/>
      <c r="K11" s="54"/>
      <c r="L11" s="54"/>
      <c r="M11" s="54"/>
    </row>
    <row r="12" spans="1:13" ht="13.5" thickBot="1">
      <c r="A12" s="556" t="s">
        <v>161</v>
      </c>
      <c r="B12" s="557"/>
      <c r="C12" s="557"/>
      <c r="D12" s="557"/>
      <c r="E12" s="557"/>
      <c r="F12" s="557"/>
      <c r="G12" s="157"/>
      <c r="H12" s="114"/>
    </row>
    <row r="13" spans="1:13">
      <c r="A13" s="554" t="s">
        <v>113</v>
      </c>
      <c r="B13" s="158" t="s">
        <v>27</v>
      </c>
      <c r="C13" s="159" t="s">
        <v>26</v>
      </c>
      <c r="D13" s="159" t="s">
        <v>28</v>
      </c>
      <c r="E13" s="159" t="s">
        <v>29</v>
      </c>
      <c r="F13" s="160" t="s">
        <v>32</v>
      </c>
      <c r="G13" s="116"/>
      <c r="H13" s="114"/>
    </row>
    <row r="14" spans="1:13" ht="13.5" thickBot="1">
      <c r="A14" s="555"/>
      <c r="B14" s="161" t="s">
        <v>0</v>
      </c>
      <c r="C14" s="162" t="s">
        <v>0</v>
      </c>
      <c r="D14" s="162" t="s">
        <v>65</v>
      </c>
      <c r="E14" s="162" t="s">
        <v>0</v>
      </c>
      <c r="F14" s="163" t="s">
        <v>114</v>
      </c>
      <c r="G14" s="116"/>
      <c r="H14" s="114"/>
    </row>
    <row r="15" spans="1:13">
      <c r="A15" s="164" t="s">
        <v>117</v>
      </c>
      <c r="B15" s="165">
        <v>3.5</v>
      </c>
      <c r="C15" s="166">
        <f>10/12</f>
        <v>0.83333333333333337</v>
      </c>
      <c r="D15" s="166">
        <f>B15*C15</f>
        <v>2.916666666666667</v>
      </c>
      <c r="E15" s="166">
        <f>13682.57-13535</f>
        <v>147.56999999999971</v>
      </c>
      <c r="F15" s="167">
        <f>(D15*E15)/27</f>
        <v>15.941203703703673</v>
      </c>
      <c r="G15" s="116"/>
      <c r="H15" s="114"/>
    </row>
    <row r="16" spans="1:13" ht="13.5" thickBot="1">
      <c r="A16" s="168" t="s">
        <v>118</v>
      </c>
      <c r="B16" s="169">
        <v>3.5</v>
      </c>
      <c r="C16" s="170">
        <f>8/12</f>
        <v>0.66666666666666663</v>
      </c>
      <c r="D16" s="170">
        <f>B16*C16*0.5</f>
        <v>1.1666666666666665</v>
      </c>
      <c r="E16" s="170">
        <f>E15</f>
        <v>147.56999999999971</v>
      </c>
      <c r="F16" s="171">
        <f>D16*E16/27</f>
        <v>6.376481481481469</v>
      </c>
      <c r="G16" s="116"/>
      <c r="H16" s="114"/>
    </row>
    <row r="17" spans="1:13">
      <c r="A17" s="188"/>
      <c r="B17" s="116"/>
      <c r="C17" s="116"/>
      <c r="D17" s="116"/>
      <c r="E17" s="116" t="s">
        <v>119</v>
      </c>
      <c r="F17" s="119">
        <f>SUM(F15:F16)</f>
        <v>22.317685185185141</v>
      </c>
      <c r="G17" s="116"/>
      <c r="H17" s="114"/>
    </row>
    <row r="18" spans="1:13">
      <c r="A18" s="188"/>
      <c r="B18" s="116"/>
      <c r="C18" s="116"/>
      <c r="D18" s="116"/>
      <c r="E18" s="116"/>
      <c r="F18" s="116"/>
      <c r="G18" s="157"/>
      <c r="H18" s="114"/>
    </row>
    <row r="19" spans="1:13">
      <c r="A19" s="188"/>
      <c r="B19" s="116"/>
      <c r="C19" s="116"/>
      <c r="D19" s="119"/>
      <c r="E19" s="116"/>
      <c r="F19" s="116"/>
      <c r="G19" s="157"/>
      <c r="H19" s="189"/>
    </row>
    <row r="20" spans="1:13">
      <c r="A20" s="188"/>
      <c r="B20" s="157"/>
      <c r="C20" s="157"/>
      <c r="D20" s="157"/>
      <c r="E20" s="157"/>
      <c r="F20" s="157"/>
      <c r="G20" s="157"/>
      <c r="H20" s="189"/>
    </row>
    <row r="21" spans="1:13" ht="13.5" thickBot="1">
      <c r="A21" s="556" t="s">
        <v>162</v>
      </c>
      <c r="B21" s="557"/>
      <c r="C21" s="557"/>
      <c r="D21" s="557"/>
      <c r="E21" s="557"/>
      <c r="F21" s="557"/>
      <c r="G21" s="172"/>
      <c r="H21" s="190"/>
    </row>
    <row r="22" spans="1:13">
      <c r="A22" s="554" t="s">
        <v>113</v>
      </c>
      <c r="B22" s="158" t="s">
        <v>27</v>
      </c>
      <c r="C22" s="159" t="s">
        <v>26</v>
      </c>
      <c r="D22" s="159" t="s">
        <v>28</v>
      </c>
      <c r="E22" s="159" t="s">
        <v>29</v>
      </c>
      <c r="F22" s="160" t="s">
        <v>32</v>
      </c>
      <c r="G22" s="116"/>
      <c r="H22" s="114"/>
      <c r="I22" s="120"/>
      <c r="J22" s="172"/>
      <c r="K22" s="120"/>
      <c r="L22" s="120"/>
      <c r="M22" s="54"/>
    </row>
    <row r="23" spans="1:13" ht="13.5" thickBot="1">
      <c r="A23" s="555"/>
      <c r="B23" s="161" t="s">
        <v>0</v>
      </c>
      <c r="C23" s="162" t="s">
        <v>0</v>
      </c>
      <c r="D23" s="162" t="s">
        <v>65</v>
      </c>
      <c r="E23" s="162" t="s">
        <v>0</v>
      </c>
      <c r="F23" s="163" t="s">
        <v>114</v>
      </c>
      <c r="G23" s="116"/>
      <c r="H23" s="114"/>
      <c r="I23" s="120"/>
      <c r="J23" s="172"/>
      <c r="K23" s="120"/>
      <c r="L23" s="120"/>
      <c r="M23" s="54"/>
    </row>
    <row r="24" spans="1:13">
      <c r="A24" s="164" t="s">
        <v>120</v>
      </c>
      <c r="B24" s="165">
        <v>2</v>
      </c>
      <c r="C24" s="166">
        <f>1.67+0.5</f>
        <v>2.17</v>
      </c>
      <c r="D24" s="166">
        <f>(B24*C24)-(0.5*0.5*0.75)</f>
        <v>4.1524999999999999</v>
      </c>
      <c r="E24" s="166">
        <f>13682.57-13535</f>
        <v>147.56999999999971</v>
      </c>
      <c r="F24" s="167">
        <f>D24*E24/27</f>
        <v>22.6957194444444</v>
      </c>
      <c r="G24" s="116"/>
      <c r="H24" s="190"/>
      <c r="I24" s="120"/>
      <c r="J24" s="172"/>
      <c r="K24" s="120"/>
      <c r="L24" s="120"/>
      <c r="M24" s="54"/>
    </row>
    <row r="25" spans="1:13" ht="13.5" thickBot="1">
      <c r="A25" s="168" t="s">
        <v>121</v>
      </c>
      <c r="B25" s="169">
        <v>1.25</v>
      </c>
      <c r="C25" s="170">
        <f>5.83-0.5</f>
        <v>5.33</v>
      </c>
      <c r="D25" s="170">
        <f>(B25*C25)-(0.5*C25*0.25)</f>
        <v>5.9962499999999999</v>
      </c>
      <c r="E25" s="170">
        <f>E24</f>
        <v>147.56999999999971</v>
      </c>
      <c r="F25" s="171">
        <f>D25*E25/27</f>
        <v>32.772837499999937</v>
      </c>
      <c r="G25" s="116"/>
      <c r="H25" s="190"/>
      <c r="I25" s="120"/>
      <c r="J25" s="172"/>
      <c r="K25" s="120"/>
      <c r="L25" s="120"/>
      <c r="M25" s="54"/>
    </row>
    <row r="26" spans="1:13">
      <c r="A26" s="188"/>
      <c r="B26" s="116"/>
      <c r="C26" s="116"/>
      <c r="D26" s="116"/>
      <c r="E26" s="116" t="s">
        <v>119</v>
      </c>
      <c r="F26" s="119">
        <f>SUM(F24:F25)</f>
        <v>55.468556944444337</v>
      </c>
      <c r="G26" s="116"/>
      <c r="H26" s="190"/>
      <c r="I26" s="120"/>
      <c r="J26" s="172"/>
      <c r="K26" s="120"/>
      <c r="L26" s="120"/>
      <c r="M26" s="54"/>
    </row>
    <row r="27" spans="1:13">
      <c r="A27" s="117"/>
      <c r="B27" s="116"/>
      <c r="C27" s="116"/>
      <c r="D27" s="116"/>
      <c r="E27" s="116"/>
      <c r="F27" s="116"/>
      <c r="G27" s="116"/>
      <c r="H27" s="121"/>
      <c r="I27" s="120"/>
      <c r="J27" s="172"/>
      <c r="K27" s="120"/>
      <c r="L27" s="120"/>
      <c r="M27" s="145"/>
    </row>
    <row r="28" spans="1:13" ht="13.5" thickBot="1">
      <c r="A28" s="117"/>
      <c r="B28" s="116"/>
      <c r="C28" s="116"/>
      <c r="D28" s="116"/>
      <c r="E28" s="116"/>
      <c r="F28" s="116"/>
      <c r="G28" s="116"/>
      <c r="H28" s="191"/>
      <c r="I28" s="145"/>
      <c r="J28" s="145"/>
      <c r="K28" s="145"/>
      <c r="L28" s="145"/>
      <c r="M28" s="145"/>
    </row>
    <row r="29" spans="1:13" ht="13.5" thickBot="1">
      <c r="A29" s="192"/>
      <c r="B29" s="113"/>
      <c r="C29" s="113"/>
      <c r="D29" s="113"/>
      <c r="E29" s="174" t="s">
        <v>30</v>
      </c>
      <c r="F29" s="175">
        <f>SUM(F17,F26)</f>
        <v>77.786242129629471</v>
      </c>
      <c r="G29" s="113"/>
      <c r="H29" s="191"/>
      <c r="I29" s="145"/>
      <c r="J29" s="145"/>
      <c r="K29" s="145"/>
      <c r="L29" s="145"/>
      <c r="M29" s="145"/>
    </row>
    <row r="30" spans="1:13" ht="13.5" thickBot="1">
      <c r="A30" s="193"/>
      <c r="B30" s="140"/>
      <c r="C30" s="140"/>
      <c r="D30" s="140"/>
      <c r="E30" s="140"/>
      <c r="F30" s="140"/>
      <c r="G30" s="140"/>
      <c r="H30" s="194"/>
      <c r="I30" s="145"/>
      <c r="J30" s="145"/>
      <c r="K30" s="145"/>
    </row>
    <row r="31" spans="1:13">
      <c r="H31" s="173"/>
      <c r="I31" s="145"/>
      <c r="J31" s="145"/>
      <c r="K31" s="145"/>
    </row>
    <row r="32" spans="1:13">
      <c r="H32" s="173"/>
      <c r="I32" s="145"/>
      <c r="J32" s="145"/>
      <c r="K32" s="145"/>
    </row>
    <row r="33" spans="1:11">
      <c r="H33" s="173"/>
      <c r="I33" s="145"/>
      <c r="J33" s="145"/>
      <c r="K33" s="145"/>
    </row>
    <row r="34" spans="1:11">
      <c r="A34" s="176"/>
      <c r="B34" s="122"/>
      <c r="C34" s="122"/>
      <c r="D34" s="172"/>
      <c r="E34" s="173"/>
      <c r="F34" s="173"/>
      <c r="G34" s="173"/>
      <c r="H34" s="173"/>
      <c r="I34" s="145"/>
      <c r="J34" s="145"/>
      <c r="K34" s="145"/>
    </row>
    <row r="35" spans="1:11">
      <c r="A35" s="176"/>
      <c r="B35" s="122"/>
      <c r="C35" s="123"/>
      <c r="D35" s="173"/>
      <c r="E35" s="173"/>
      <c r="F35" s="173"/>
      <c r="G35" s="173"/>
      <c r="H35" s="173"/>
      <c r="I35" s="145"/>
      <c r="J35" s="145"/>
      <c r="K35" s="145"/>
    </row>
    <row r="36" spans="1:11">
      <c r="A36" s="145"/>
      <c r="B36" s="145"/>
      <c r="C36" s="145"/>
      <c r="D36" s="145"/>
      <c r="E36" s="145"/>
      <c r="F36" s="145"/>
      <c r="G36" s="145"/>
      <c r="H36" s="145"/>
      <c r="I36" s="145"/>
      <c r="J36" s="145"/>
      <c r="K36" s="145"/>
    </row>
    <row r="37" spans="1:11">
      <c r="A37" s="177"/>
      <c r="B37" s="178"/>
      <c r="C37" s="178"/>
      <c r="D37" s="178"/>
      <c r="E37" s="178"/>
      <c r="F37" s="178"/>
      <c r="G37" s="178"/>
      <c r="H37" s="178"/>
      <c r="I37" s="178"/>
      <c r="J37" s="178"/>
      <c r="K37" s="178"/>
    </row>
    <row r="38" spans="1:11">
      <c r="A38" s="179"/>
      <c r="B38" s="179"/>
      <c r="C38" s="179"/>
      <c r="D38" s="179"/>
      <c r="E38" s="179"/>
      <c r="F38" s="145"/>
      <c r="G38" s="157"/>
      <c r="H38" s="180"/>
      <c r="I38" s="157"/>
      <c r="J38" s="157"/>
      <c r="K38" s="157"/>
    </row>
    <row r="39" spans="1:11">
      <c r="A39" s="181"/>
      <c r="B39" s="181"/>
      <c r="C39" s="181"/>
      <c r="D39" s="181"/>
      <c r="E39" s="181"/>
      <c r="F39" s="145"/>
      <c r="G39" s="157"/>
      <c r="H39" s="39"/>
      <c r="I39" s="182"/>
      <c r="J39" s="182"/>
      <c r="K39" s="182"/>
    </row>
    <row r="40" spans="1:11">
      <c r="A40" s="49"/>
      <c r="B40" s="49"/>
      <c r="C40" s="49"/>
      <c r="D40" s="49"/>
      <c r="E40" s="49"/>
      <c r="F40" s="145"/>
      <c r="G40" s="120"/>
      <c r="H40" s="120"/>
      <c r="I40" s="172"/>
      <c r="J40" s="172"/>
      <c r="K40" s="172"/>
    </row>
    <row r="41" spans="1:11">
      <c r="A41" s="49"/>
      <c r="B41" s="49"/>
      <c r="C41" s="49"/>
      <c r="D41" s="49"/>
      <c r="E41" s="49"/>
      <c r="F41" s="145"/>
      <c r="G41" s="120"/>
      <c r="H41" s="120"/>
      <c r="I41" s="172"/>
      <c r="J41" s="172"/>
      <c r="K41" s="172"/>
    </row>
    <row r="42" spans="1:11">
      <c r="A42" s="49"/>
      <c r="B42" s="49"/>
      <c r="C42" s="49"/>
      <c r="D42" s="49"/>
      <c r="E42" s="49"/>
      <c r="F42" s="145"/>
      <c r="G42" s="120"/>
      <c r="H42" s="122"/>
      <c r="I42" s="145"/>
      <c r="J42" s="145"/>
      <c r="K42" s="145"/>
    </row>
    <row r="43" spans="1:11">
      <c r="A43" s="54"/>
      <c r="B43" s="54"/>
      <c r="C43" s="54"/>
      <c r="D43" s="54"/>
      <c r="E43" s="54"/>
      <c r="F43" s="145"/>
      <c r="G43" s="145"/>
      <c r="H43" s="145"/>
      <c r="I43" s="145"/>
      <c r="J43" s="145"/>
      <c r="K43" s="145"/>
    </row>
    <row r="44" spans="1:11">
      <c r="A44" s="179"/>
      <c r="B44" s="179"/>
      <c r="C44" s="179"/>
      <c r="D44" s="179"/>
      <c r="E44" s="179"/>
      <c r="F44" s="145"/>
      <c r="G44" s="145"/>
      <c r="H44" s="145"/>
      <c r="I44" s="145"/>
      <c r="J44" s="145"/>
      <c r="K44" s="145"/>
    </row>
    <row r="45" spans="1:11">
      <c r="A45" s="181"/>
      <c r="B45" s="181"/>
      <c r="C45" s="181"/>
      <c r="D45" s="181"/>
      <c r="E45" s="181"/>
      <c r="F45" s="145"/>
      <c r="G45" s="145"/>
      <c r="H45" s="145"/>
      <c r="I45" s="145"/>
      <c r="J45" s="145"/>
      <c r="K45" s="145"/>
    </row>
    <row r="46" spans="1:11">
      <c r="A46" s="49"/>
      <c r="B46" s="49"/>
      <c r="C46" s="49"/>
      <c r="D46" s="49"/>
      <c r="E46" s="49"/>
      <c r="F46" s="145"/>
      <c r="G46" s="145"/>
      <c r="H46" s="145"/>
      <c r="I46" s="145"/>
      <c r="J46" s="145"/>
      <c r="K46" s="145"/>
    </row>
    <row r="47" spans="1:11">
      <c r="A47" s="49"/>
      <c r="B47" s="49"/>
      <c r="C47" s="49"/>
      <c r="D47" s="49"/>
      <c r="E47" s="49"/>
      <c r="F47" s="145"/>
      <c r="G47" s="145"/>
      <c r="H47" s="145"/>
      <c r="I47" s="145"/>
      <c r="J47" s="145"/>
      <c r="K47" s="145"/>
    </row>
    <row r="48" spans="1:11">
      <c r="A48" s="54"/>
      <c r="B48" s="54"/>
      <c r="C48" s="54"/>
      <c r="D48" s="49"/>
      <c r="E48" s="49"/>
      <c r="F48" s="145"/>
      <c r="G48" s="145"/>
      <c r="H48" s="145"/>
      <c r="I48" s="145"/>
      <c r="J48" s="145"/>
      <c r="K48" s="145"/>
    </row>
    <row r="49" spans="1:11">
      <c r="A49" s="145"/>
      <c r="B49" s="145"/>
      <c r="C49" s="145"/>
      <c r="D49" s="145"/>
      <c r="E49" s="145"/>
      <c r="F49" s="145"/>
      <c r="G49" s="145"/>
      <c r="H49" s="145"/>
      <c r="I49" s="145"/>
      <c r="J49" s="145"/>
      <c r="K49" s="145"/>
    </row>
    <row r="50" spans="1:11">
      <c r="A50" s="177"/>
      <c r="B50" s="145"/>
      <c r="C50" s="145"/>
      <c r="D50" s="145"/>
      <c r="E50" s="145"/>
      <c r="F50" s="145"/>
      <c r="G50" s="145"/>
      <c r="H50" s="145"/>
      <c r="I50" s="145"/>
      <c r="J50" s="145"/>
      <c r="K50" s="145"/>
    </row>
    <row r="51" spans="1:11">
      <c r="A51" s="145"/>
      <c r="B51" s="145"/>
      <c r="C51" s="145"/>
      <c r="D51" s="145"/>
      <c r="E51" s="145"/>
      <c r="F51" s="145"/>
      <c r="G51" s="145"/>
      <c r="H51" s="145"/>
      <c r="I51" s="145"/>
      <c r="J51" s="145"/>
      <c r="K51" s="145"/>
    </row>
    <row r="52" spans="1:11">
      <c r="A52" s="157"/>
      <c r="B52" s="182"/>
      <c r="C52" s="145"/>
      <c r="D52" s="183"/>
      <c r="E52" s="183"/>
      <c r="F52" s="39"/>
      <c r="G52" s="182"/>
      <c r="H52" s="145"/>
      <c r="I52" s="184"/>
      <c r="J52" s="184"/>
      <c r="K52" s="145"/>
    </row>
    <row r="53" spans="1:11">
      <c r="A53" s="157"/>
      <c r="B53" s="172"/>
      <c r="C53" s="145"/>
      <c r="D53" s="185"/>
      <c r="E53" s="172"/>
      <c r="F53" s="120"/>
      <c r="G53" s="172"/>
      <c r="H53" s="145"/>
      <c r="I53" s="182"/>
      <c r="J53" s="182"/>
      <c r="K53" s="182"/>
    </row>
    <row r="54" spans="1:11">
      <c r="A54" s="157"/>
      <c r="B54" s="172"/>
      <c r="C54" s="145"/>
      <c r="D54" s="185"/>
      <c r="E54" s="172"/>
      <c r="F54" s="120"/>
      <c r="G54" s="172"/>
      <c r="H54" s="145"/>
      <c r="I54" s="172"/>
      <c r="J54" s="172"/>
      <c r="K54" s="172"/>
    </row>
    <row r="55" spans="1:11">
      <c r="A55" s="157"/>
      <c r="B55" s="172"/>
      <c r="C55" s="145"/>
      <c r="D55" s="185"/>
      <c r="E55" s="172"/>
      <c r="F55" s="120"/>
      <c r="G55" s="172"/>
      <c r="H55" s="145"/>
      <c r="I55" s="172"/>
      <c r="J55" s="172"/>
      <c r="K55" s="172"/>
    </row>
    <row r="56" spans="1:11">
      <c r="A56" s="145"/>
      <c r="B56" s="145"/>
      <c r="C56" s="145"/>
      <c r="D56" s="185"/>
      <c r="E56" s="172"/>
      <c r="F56" s="120"/>
      <c r="G56" s="172"/>
      <c r="H56" s="145"/>
      <c r="I56" s="145"/>
      <c r="J56" s="145"/>
      <c r="K56" s="145"/>
    </row>
    <row r="57" spans="1:11">
      <c r="A57" s="145"/>
      <c r="B57" s="145"/>
      <c r="C57" s="145"/>
      <c r="D57" s="185"/>
      <c r="E57" s="172"/>
      <c r="F57" s="120"/>
      <c r="G57" s="172"/>
      <c r="H57" s="145"/>
      <c r="I57" s="145"/>
      <c r="J57" s="145"/>
      <c r="K57" s="145"/>
    </row>
    <row r="58" spans="1:11">
      <c r="A58" s="157"/>
      <c r="B58" s="182"/>
      <c r="C58" s="145"/>
      <c r="D58" s="185"/>
      <c r="E58" s="172"/>
      <c r="F58" s="120"/>
      <c r="G58" s="172"/>
      <c r="H58" s="145"/>
      <c r="I58" s="145"/>
      <c r="J58" s="145"/>
      <c r="K58" s="145"/>
    </row>
    <row r="59" spans="1:11">
      <c r="A59" s="157"/>
      <c r="B59" s="172"/>
      <c r="C59" s="145"/>
      <c r="D59" s="185"/>
      <c r="E59" s="172"/>
      <c r="F59" s="120"/>
      <c r="G59" s="172"/>
      <c r="H59" s="145"/>
      <c r="I59" s="145"/>
      <c r="J59" s="145"/>
      <c r="K59" s="145"/>
    </row>
    <row r="60" spans="1:11">
      <c r="A60" s="157"/>
      <c r="B60" s="172"/>
      <c r="C60" s="145"/>
      <c r="D60" s="185"/>
      <c r="E60" s="172"/>
      <c r="F60" s="172"/>
      <c r="G60" s="172"/>
      <c r="H60" s="145"/>
      <c r="I60" s="145"/>
      <c r="J60" s="145"/>
      <c r="K60" s="145"/>
    </row>
    <row r="61" spans="1:11">
      <c r="A61" s="145"/>
      <c r="B61" s="145"/>
      <c r="C61" s="145"/>
      <c r="D61" s="145"/>
      <c r="E61" s="145"/>
      <c r="F61" s="145"/>
      <c r="G61" s="145"/>
      <c r="H61" s="145"/>
      <c r="I61" s="145"/>
      <c r="J61" s="145"/>
      <c r="K61" s="145"/>
    </row>
    <row r="62" spans="1:11">
      <c r="A62" s="177"/>
      <c r="B62" s="145"/>
      <c r="C62" s="145"/>
      <c r="D62" s="145"/>
      <c r="E62" s="145"/>
      <c r="F62" s="145"/>
      <c r="G62" s="145"/>
      <c r="H62" s="145"/>
      <c r="I62" s="145"/>
      <c r="J62" s="145"/>
      <c r="K62" s="145"/>
    </row>
    <row r="63" spans="1:11">
      <c r="A63" s="145"/>
      <c r="B63" s="145"/>
      <c r="C63" s="145"/>
      <c r="D63" s="145"/>
      <c r="E63" s="145"/>
      <c r="F63" s="145"/>
      <c r="G63" s="145"/>
      <c r="H63" s="145"/>
      <c r="I63" s="145"/>
      <c r="J63" s="145"/>
      <c r="K63" s="145"/>
    </row>
    <row r="64" spans="1:11">
      <c r="A64" s="157"/>
      <c r="B64" s="157"/>
      <c r="C64" s="173"/>
      <c r="D64" s="173"/>
      <c r="E64" s="173"/>
      <c r="F64" s="173"/>
      <c r="G64" s="173"/>
      <c r="H64" s="173"/>
      <c r="I64" s="173"/>
      <c r="J64" s="173"/>
      <c r="K64" s="173"/>
    </row>
    <row r="65" spans="1:11">
      <c r="A65" s="157"/>
      <c r="B65" s="157"/>
      <c r="C65" s="157"/>
      <c r="D65" s="157"/>
      <c r="E65" s="157"/>
      <c r="F65" s="157"/>
      <c r="G65" s="182"/>
      <c r="H65" s="123"/>
      <c r="I65" s="123"/>
      <c r="J65" s="123"/>
      <c r="K65" s="186"/>
    </row>
    <row r="66" spans="1:11">
      <c r="A66" s="182"/>
      <c r="B66" s="172"/>
      <c r="C66" s="172"/>
      <c r="D66" s="172"/>
      <c r="E66" s="172"/>
      <c r="F66" s="172"/>
      <c r="G66" s="172"/>
      <c r="H66" s="122"/>
      <c r="I66" s="122"/>
      <c r="J66" s="122"/>
      <c r="K66" s="122"/>
    </row>
    <row r="67" spans="1:11">
      <c r="A67" s="182"/>
      <c r="B67" s="172"/>
      <c r="C67" s="172"/>
      <c r="D67" s="172"/>
      <c r="E67" s="172"/>
      <c r="F67" s="172"/>
      <c r="G67" s="172"/>
      <c r="H67" s="122"/>
      <c r="I67" s="122"/>
      <c r="J67" s="122"/>
      <c r="K67" s="122"/>
    </row>
    <row r="68" spans="1:11">
      <c r="A68" s="157"/>
      <c r="B68" s="157"/>
      <c r="C68" s="157"/>
      <c r="D68" s="157"/>
      <c r="E68" s="157"/>
      <c r="F68" s="157"/>
      <c r="G68" s="145"/>
      <c r="H68" s="145"/>
      <c r="I68" s="145"/>
      <c r="J68" s="145"/>
      <c r="K68" s="145"/>
    </row>
    <row r="69" spans="1:11">
      <c r="A69" s="157"/>
      <c r="B69" s="157"/>
      <c r="C69" s="157"/>
      <c r="D69" s="182"/>
      <c r="E69" s="157"/>
      <c r="F69" s="61"/>
      <c r="G69" s="61"/>
      <c r="H69" s="145"/>
      <c r="I69" s="145"/>
      <c r="J69" s="145"/>
      <c r="K69" s="145"/>
    </row>
    <row r="70" spans="1:11">
      <c r="A70" s="145"/>
      <c r="B70" s="145"/>
      <c r="C70" s="157"/>
      <c r="D70" s="172"/>
      <c r="E70" s="145"/>
      <c r="F70" s="145"/>
      <c r="G70" s="145"/>
      <c r="H70" s="145"/>
      <c r="I70" s="145"/>
      <c r="J70" s="145"/>
      <c r="K70" s="145"/>
    </row>
    <row r="71" spans="1:11">
      <c r="A71" s="145"/>
      <c r="B71" s="145"/>
      <c r="C71" s="157"/>
      <c r="D71" s="172"/>
      <c r="E71" s="145"/>
      <c r="F71" s="145"/>
      <c r="G71" s="145"/>
      <c r="H71" s="145"/>
      <c r="I71" s="145"/>
      <c r="J71" s="145"/>
      <c r="K71" s="145"/>
    </row>
    <row r="72" spans="1:11">
      <c r="A72" s="145"/>
      <c r="B72" s="145"/>
      <c r="C72" s="145"/>
      <c r="D72" s="145"/>
      <c r="E72" s="145"/>
      <c r="F72" s="145"/>
      <c r="G72" s="145"/>
      <c r="H72" s="145"/>
      <c r="I72" s="145"/>
      <c r="J72" s="145"/>
      <c r="K72" s="145"/>
    </row>
    <row r="73" spans="1:11">
      <c r="A73" s="145"/>
      <c r="B73" s="145"/>
      <c r="C73" s="145"/>
      <c r="D73" s="145"/>
      <c r="E73" s="145"/>
      <c r="F73" s="145"/>
      <c r="G73" s="145"/>
      <c r="H73" s="145"/>
      <c r="I73" s="145"/>
      <c r="J73" s="145"/>
      <c r="K73" s="145"/>
    </row>
    <row r="74" spans="1:11">
      <c r="A74" s="145"/>
      <c r="B74" s="145"/>
      <c r="C74" s="145"/>
      <c r="D74" s="145"/>
      <c r="E74" s="145"/>
      <c r="F74" s="145"/>
      <c r="G74" s="145"/>
      <c r="H74" s="145"/>
      <c r="I74" s="145"/>
      <c r="J74" s="145"/>
      <c r="K74" s="145"/>
    </row>
    <row r="75" spans="1:11">
      <c r="A75" s="145"/>
      <c r="B75" s="145"/>
      <c r="C75" s="145"/>
      <c r="D75" s="145"/>
      <c r="E75" s="145"/>
      <c r="F75" s="145"/>
      <c r="G75" s="145"/>
      <c r="H75" s="145"/>
      <c r="I75" s="145"/>
      <c r="J75" s="145"/>
      <c r="K75" s="145"/>
    </row>
    <row r="76" spans="1:11">
      <c r="A76" s="145"/>
      <c r="B76" s="145"/>
      <c r="C76" s="145"/>
      <c r="D76" s="145"/>
      <c r="E76" s="145"/>
      <c r="F76" s="145"/>
      <c r="G76" s="145"/>
      <c r="H76" s="145"/>
      <c r="I76" s="145"/>
      <c r="J76" s="145"/>
      <c r="K76" s="145"/>
    </row>
    <row r="77" spans="1:11">
      <c r="A77" s="145"/>
      <c r="B77" s="145"/>
      <c r="C77" s="145"/>
      <c r="D77" s="145"/>
      <c r="E77" s="145"/>
      <c r="F77" s="145"/>
      <c r="G77" s="145"/>
      <c r="H77" s="145"/>
      <c r="I77" s="145"/>
      <c r="J77" s="145"/>
      <c r="K77" s="145"/>
    </row>
    <row r="78" spans="1:11">
      <c r="A78" s="145"/>
      <c r="B78" s="145"/>
      <c r="C78" s="145"/>
      <c r="D78" s="145"/>
      <c r="E78" s="145"/>
      <c r="F78" s="145"/>
      <c r="G78" s="145"/>
      <c r="H78" s="145"/>
      <c r="I78" s="145"/>
      <c r="J78" s="145"/>
      <c r="K78" s="145"/>
    </row>
    <row r="79" spans="1:11">
      <c r="A79" s="145"/>
      <c r="B79" s="145"/>
      <c r="C79" s="145"/>
      <c r="D79" s="145"/>
      <c r="E79" s="145"/>
      <c r="F79" s="145"/>
      <c r="G79" s="145"/>
      <c r="H79" s="145"/>
      <c r="I79" s="145"/>
      <c r="J79" s="145"/>
      <c r="K79" s="145"/>
    </row>
    <row r="80" spans="1:11">
      <c r="A80" s="145"/>
      <c r="B80" s="145"/>
      <c r="C80" s="145"/>
      <c r="D80" s="145"/>
      <c r="E80" s="145"/>
      <c r="F80" s="145"/>
      <c r="G80" s="145"/>
      <c r="H80" s="145"/>
      <c r="I80" s="145"/>
      <c r="J80" s="145"/>
      <c r="K80" s="145"/>
    </row>
    <row r="81" spans="1:11">
      <c r="A81" s="145"/>
      <c r="B81" s="145"/>
      <c r="C81" s="145"/>
      <c r="D81" s="145"/>
      <c r="E81" s="145"/>
      <c r="F81" s="145"/>
      <c r="G81" s="145"/>
      <c r="H81" s="145"/>
      <c r="I81" s="145"/>
      <c r="J81" s="145"/>
      <c r="K81" s="145"/>
    </row>
    <row r="82" spans="1:11">
      <c r="A82" s="145"/>
      <c r="B82" s="145"/>
      <c r="C82" s="145"/>
      <c r="D82" s="145"/>
      <c r="E82" s="145"/>
      <c r="F82" s="145"/>
      <c r="G82" s="145"/>
      <c r="H82" s="145"/>
      <c r="I82" s="145"/>
      <c r="J82" s="145"/>
      <c r="K82" s="145"/>
    </row>
    <row r="83" spans="1:11">
      <c r="A83" s="145"/>
      <c r="B83" s="145"/>
      <c r="C83" s="145"/>
      <c r="D83" s="145"/>
      <c r="E83" s="145"/>
      <c r="F83" s="145"/>
      <c r="G83" s="145"/>
      <c r="H83" s="145"/>
      <c r="I83" s="145"/>
      <c r="J83" s="145"/>
      <c r="K83" s="145"/>
    </row>
    <row r="84" spans="1:11">
      <c r="A84" s="145"/>
      <c r="B84" s="145"/>
      <c r="C84" s="145"/>
      <c r="D84" s="145"/>
      <c r="E84" s="145"/>
      <c r="F84" s="145"/>
      <c r="G84" s="145"/>
      <c r="H84" s="145"/>
      <c r="I84" s="145"/>
      <c r="J84" s="145"/>
      <c r="K84" s="145"/>
    </row>
    <row r="85" spans="1:11">
      <c r="A85" s="145"/>
      <c r="B85" s="145"/>
      <c r="C85" s="145"/>
      <c r="D85" s="145"/>
      <c r="E85" s="145"/>
      <c r="F85" s="145"/>
      <c r="G85" s="145"/>
      <c r="H85" s="145"/>
      <c r="I85" s="145"/>
      <c r="J85" s="145"/>
      <c r="K85" s="145"/>
    </row>
    <row r="86" spans="1:11">
      <c r="A86" s="145"/>
      <c r="B86" s="145"/>
      <c r="C86" s="145"/>
      <c r="D86" s="145"/>
      <c r="E86" s="145"/>
      <c r="F86" s="145"/>
      <c r="G86" s="145"/>
      <c r="H86" s="145"/>
      <c r="I86" s="145"/>
      <c r="J86" s="145"/>
      <c r="K86" s="145"/>
    </row>
    <row r="87" spans="1:11">
      <c r="A87" s="145"/>
      <c r="B87" s="145"/>
      <c r="C87" s="145"/>
      <c r="D87" s="145"/>
      <c r="E87" s="145"/>
      <c r="F87" s="145"/>
      <c r="G87" s="145"/>
      <c r="H87" s="145"/>
      <c r="I87" s="145"/>
      <c r="J87" s="145"/>
      <c r="K87" s="145"/>
    </row>
    <row r="88" spans="1:11">
      <c r="A88" s="145"/>
      <c r="B88" s="145"/>
      <c r="C88" s="145"/>
      <c r="D88" s="145"/>
      <c r="E88" s="145"/>
      <c r="F88" s="145"/>
      <c r="G88" s="145"/>
      <c r="H88" s="145"/>
      <c r="I88" s="145"/>
      <c r="J88" s="145"/>
      <c r="K88" s="145"/>
    </row>
    <row r="89" spans="1:11">
      <c r="A89" s="145"/>
      <c r="B89" s="145"/>
      <c r="C89" s="145"/>
      <c r="D89" s="145"/>
      <c r="E89" s="145"/>
      <c r="F89" s="145"/>
      <c r="G89" s="145"/>
      <c r="H89" s="145"/>
      <c r="I89" s="145"/>
      <c r="J89" s="145"/>
      <c r="K89" s="145"/>
    </row>
    <row r="90" spans="1:11">
      <c r="A90" s="145"/>
      <c r="B90" s="145"/>
      <c r="C90" s="145"/>
      <c r="D90" s="145"/>
      <c r="E90" s="145"/>
      <c r="F90" s="145"/>
      <c r="G90" s="145"/>
      <c r="H90" s="145"/>
      <c r="I90" s="145"/>
      <c r="J90" s="145"/>
      <c r="K90" s="145"/>
    </row>
    <row r="91" spans="1:11">
      <c r="A91" s="145"/>
      <c r="B91" s="145"/>
      <c r="C91" s="145"/>
      <c r="D91" s="145"/>
      <c r="E91" s="145"/>
      <c r="F91" s="145"/>
      <c r="G91" s="145"/>
      <c r="H91" s="145"/>
      <c r="I91" s="145"/>
      <c r="J91" s="145"/>
      <c r="K91" s="145"/>
    </row>
    <row r="92" spans="1:11">
      <c r="A92" s="145"/>
      <c r="B92" s="145"/>
      <c r="C92" s="145"/>
      <c r="D92" s="145"/>
      <c r="E92" s="145"/>
      <c r="F92" s="145"/>
      <c r="G92" s="145"/>
      <c r="H92" s="145"/>
      <c r="I92" s="145"/>
      <c r="J92" s="145"/>
      <c r="K92" s="145"/>
    </row>
    <row r="93" spans="1:11">
      <c r="A93" s="145"/>
      <c r="B93" s="145"/>
      <c r="C93" s="145"/>
      <c r="D93" s="145"/>
      <c r="E93" s="145"/>
      <c r="F93" s="145"/>
      <c r="G93" s="145"/>
      <c r="H93" s="145"/>
      <c r="I93" s="145"/>
      <c r="J93" s="145"/>
      <c r="K93" s="145"/>
    </row>
    <row r="94" spans="1:11">
      <c r="A94" s="145"/>
      <c r="B94" s="145"/>
      <c r="C94" s="145"/>
      <c r="D94" s="145"/>
      <c r="E94" s="145"/>
      <c r="F94" s="145"/>
      <c r="G94" s="145"/>
      <c r="H94" s="145"/>
      <c r="I94" s="145"/>
      <c r="J94" s="145"/>
      <c r="K94" s="145"/>
    </row>
    <row r="95" spans="1:11">
      <c r="A95" s="145"/>
      <c r="B95" s="145"/>
      <c r="C95" s="145"/>
      <c r="D95" s="145"/>
      <c r="E95" s="145"/>
      <c r="F95" s="145"/>
      <c r="G95" s="145"/>
      <c r="H95" s="145"/>
      <c r="I95" s="145"/>
      <c r="J95" s="145"/>
      <c r="K95" s="145"/>
    </row>
    <row r="96" spans="1:11">
      <c r="A96" s="145"/>
      <c r="B96" s="145"/>
      <c r="C96" s="145"/>
      <c r="D96" s="145"/>
      <c r="E96" s="145"/>
      <c r="F96" s="145"/>
      <c r="G96" s="145"/>
      <c r="H96" s="145"/>
      <c r="I96" s="145"/>
      <c r="J96" s="145"/>
      <c r="K96" s="145"/>
    </row>
    <row r="97" spans="1:11">
      <c r="A97" s="145"/>
      <c r="B97" s="145"/>
      <c r="C97" s="145"/>
      <c r="D97" s="145"/>
      <c r="E97" s="145"/>
      <c r="F97" s="145"/>
      <c r="G97" s="145"/>
      <c r="H97" s="145"/>
      <c r="I97" s="145"/>
      <c r="J97" s="145"/>
      <c r="K97" s="145"/>
    </row>
    <row r="98" spans="1:11">
      <c r="A98" s="145"/>
      <c r="B98" s="145"/>
      <c r="C98" s="145"/>
      <c r="D98" s="145"/>
      <c r="E98" s="145"/>
      <c r="F98" s="145"/>
      <c r="G98" s="145"/>
      <c r="H98" s="145"/>
      <c r="I98" s="145"/>
      <c r="J98" s="145"/>
      <c r="K98" s="145"/>
    </row>
    <row r="99" spans="1:11">
      <c r="A99" s="145"/>
      <c r="B99" s="145"/>
      <c r="C99" s="145"/>
      <c r="D99" s="145"/>
      <c r="E99" s="145"/>
      <c r="F99" s="145"/>
      <c r="G99" s="145"/>
      <c r="H99" s="145"/>
      <c r="I99" s="145"/>
      <c r="J99" s="145"/>
      <c r="K99" s="145"/>
    </row>
    <row r="100" spans="1:11">
      <c r="A100" s="145"/>
      <c r="B100" s="145"/>
      <c r="C100" s="145"/>
      <c r="D100" s="145"/>
      <c r="E100" s="145"/>
      <c r="F100" s="145"/>
      <c r="G100" s="145"/>
      <c r="H100" s="145"/>
      <c r="I100" s="145"/>
      <c r="J100" s="145"/>
      <c r="K100" s="145"/>
    </row>
    <row r="101" spans="1:11">
      <c r="A101" s="145"/>
      <c r="B101" s="145"/>
      <c r="C101" s="145"/>
      <c r="D101" s="145"/>
      <c r="E101" s="145"/>
      <c r="F101" s="145"/>
      <c r="G101" s="145"/>
      <c r="H101" s="145"/>
      <c r="I101" s="145"/>
      <c r="J101" s="145"/>
      <c r="K101" s="145"/>
    </row>
    <row r="102" spans="1:11">
      <c r="A102" s="145"/>
      <c r="B102" s="145"/>
      <c r="C102" s="145"/>
      <c r="D102" s="145"/>
      <c r="E102" s="145"/>
      <c r="F102" s="145"/>
      <c r="G102" s="145"/>
      <c r="H102" s="145"/>
      <c r="I102" s="145"/>
      <c r="J102" s="145"/>
      <c r="K102" s="145"/>
    </row>
    <row r="103" spans="1:11">
      <c r="A103" s="145"/>
      <c r="B103" s="145"/>
      <c r="C103" s="145"/>
      <c r="D103" s="145"/>
      <c r="E103" s="145"/>
      <c r="F103" s="145"/>
      <c r="G103" s="145"/>
      <c r="H103" s="145"/>
      <c r="I103" s="145"/>
      <c r="J103" s="145"/>
      <c r="K103" s="145"/>
    </row>
    <row r="104" spans="1:11">
      <c r="A104" s="145"/>
      <c r="B104" s="145"/>
      <c r="C104" s="145"/>
      <c r="D104" s="145"/>
      <c r="E104" s="145"/>
      <c r="F104" s="145"/>
      <c r="G104" s="145"/>
      <c r="H104" s="145"/>
      <c r="I104" s="145"/>
      <c r="J104" s="145"/>
      <c r="K104" s="145"/>
    </row>
    <row r="105" spans="1:11">
      <c r="A105" s="145"/>
      <c r="B105" s="145"/>
      <c r="C105" s="145"/>
      <c r="D105" s="145"/>
      <c r="E105" s="145"/>
      <c r="F105" s="145"/>
      <c r="G105" s="145"/>
      <c r="H105" s="145"/>
      <c r="I105" s="145"/>
      <c r="J105" s="145"/>
      <c r="K105" s="145"/>
    </row>
    <row r="106" spans="1:11">
      <c r="A106" s="145"/>
      <c r="B106" s="145"/>
      <c r="C106" s="145"/>
      <c r="D106" s="145"/>
      <c r="E106" s="145"/>
      <c r="F106" s="145"/>
      <c r="G106" s="145"/>
      <c r="H106" s="145"/>
      <c r="I106" s="145"/>
      <c r="J106" s="145"/>
      <c r="K106" s="145"/>
    </row>
    <row r="107" spans="1:11">
      <c r="A107" s="145"/>
      <c r="B107" s="145"/>
      <c r="C107" s="145"/>
      <c r="D107" s="145"/>
      <c r="E107" s="145"/>
      <c r="F107" s="145"/>
      <c r="G107" s="145"/>
      <c r="H107" s="145"/>
      <c r="I107" s="145"/>
      <c r="J107" s="145"/>
      <c r="K107" s="145"/>
    </row>
    <row r="108" spans="1:11">
      <c r="A108" s="145"/>
      <c r="B108" s="145"/>
      <c r="C108" s="145"/>
      <c r="D108" s="145"/>
      <c r="E108" s="145"/>
      <c r="F108" s="145"/>
      <c r="G108" s="145"/>
      <c r="H108" s="145"/>
      <c r="I108" s="145"/>
      <c r="J108" s="145"/>
      <c r="K108" s="145"/>
    </row>
    <row r="109" spans="1:11">
      <c r="A109" s="145"/>
      <c r="B109" s="145"/>
      <c r="C109" s="145"/>
      <c r="D109" s="145"/>
      <c r="E109" s="145"/>
      <c r="F109" s="145"/>
      <c r="G109" s="145"/>
      <c r="H109" s="145"/>
      <c r="I109" s="145"/>
      <c r="J109" s="145"/>
      <c r="K109" s="145"/>
    </row>
    <row r="110" spans="1:11">
      <c r="A110" s="145"/>
      <c r="B110" s="145"/>
      <c r="C110" s="145"/>
      <c r="D110" s="145"/>
      <c r="E110" s="145"/>
      <c r="F110" s="145"/>
      <c r="G110" s="145"/>
      <c r="H110" s="145"/>
      <c r="I110" s="145"/>
      <c r="J110" s="145"/>
      <c r="K110" s="145"/>
    </row>
    <row r="111" spans="1:11">
      <c r="A111" s="145"/>
      <c r="B111" s="145"/>
      <c r="C111" s="145"/>
      <c r="D111" s="145"/>
      <c r="E111" s="145"/>
      <c r="F111" s="145"/>
      <c r="G111" s="145"/>
      <c r="H111" s="145"/>
      <c r="I111" s="145"/>
      <c r="J111" s="145"/>
      <c r="K111" s="145"/>
    </row>
    <row r="112" spans="1:11">
      <c r="A112" s="145"/>
      <c r="B112" s="145"/>
      <c r="C112" s="145"/>
      <c r="D112" s="145"/>
      <c r="E112" s="145"/>
      <c r="F112" s="145"/>
      <c r="G112" s="145"/>
      <c r="H112" s="145"/>
      <c r="I112" s="145"/>
      <c r="J112" s="145"/>
      <c r="K112" s="145"/>
    </row>
    <row r="113" spans="1:11">
      <c r="A113" s="145"/>
      <c r="B113" s="145"/>
      <c r="C113" s="145"/>
      <c r="D113" s="145"/>
      <c r="E113" s="145"/>
      <c r="F113" s="145"/>
      <c r="G113" s="145"/>
      <c r="H113" s="145"/>
      <c r="I113" s="145"/>
      <c r="J113" s="145"/>
      <c r="K113" s="145"/>
    </row>
    <row r="114" spans="1:11">
      <c r="A114" s="145"/>
      <c r="B114" s="145"/>
      <c r="C114" s="145"/>
      <c r="D114" s="145"/>
      <c r="E114" s="145"/>
      <c r="F114" s="145"/>
      <c r="G114" s="145"/>
      <c r="H114" s="145"/>
      <c r="I114" s="145"/>
      <c r="J114" s="145"/>
      <c r="K114" s="145"/>
    </row>
    <row r="115" spans="1:11">
      <c r="A115" s="145"/>
      <c r="B115" s="145"/>
      <c r="C115" s="145"/>
      <c r="D115" s="145"/>
      <c r="E115" s="145"/>
      <c r="F115" s="145"/>
      <c r="G115" s="145"/>
      <c r="H115" s="145"/>
      <c r="I115" s="145"/>
      <c r="J115" s="145"/>
      <c r="K115" s="145"/>
    </row>
    <row r="116" spans="1:11">
      <c r="A116" s="145"/>
      <c r="B116" s="145"/>
      <c r="C116" s="145"/>
      <c r="D116" s="145"/>
      <c r="E116" s="145"/>
      <c r="F116" s="145"/>
      <c r="G116" s="145"/>
      <c r="H116" s="145"/>
      <c r="I116" s="145"/>
      <c r="J116" s="145"/>
      <c r="K116" s="145"/>
    </row>
    <row r="117" spans="1:11">
      <c r="A117" s="145"/>
      <c r="B117" s="145"/>
      <c r="C117" s="145"/>
      <c r="D117" s="145"/>
      <c r="E117" s="145"/>
      <c r="F117" s="145"/>
      <c r="G117" s="145"/>
      <c r="H117" s="145"/>
      <c r="I117" s="145"/>
      <c r="J117" s="145"/>
      <c r="K117" s="145"/>
    </row>
    <row r="118" spans="1:11">
      <c r="A118" s="145"/>
      <c r="B118" s="145"/>
      <c r="C118" s="145"/>
      <c r="D118" s="145"/>
      <c r="E118" s="145"/>
      <c r="F118" s="145"/>
      <c r="G118" s="145"/>
      <c r="H118" s="145"/>
      <c r="I118" s="145"/>
      <c r="J118" s="145"/>
      <c r="K118" s="145"/>
    </row>
    <row r="119" spans="1:11">
      <c r="A119" s="145"/>
      <c r="B119" s="145"/>
      <c r="C119" s="145"/>
      <c r="D119" s="145"/>
      <c r="E119" s="145"/>
      <c r="F119" s="145"/>
      <c r="G119" s="145"/>
      <c r="H119" s="145"/>
      <c r="I119" s="145"/>
      <c r="J119" s="145"/>
      <c r="K119" s="145"/>
    </row>
    <row r="120" spans="1:11">
      <c r="A120" s="145"/>
      <c r="B120" s="145"/>
      <c r="C120" s="145"/>
      <c r="D120" s="145"/>
      <c r="E120" s="145"/>
      <c r="F120" s="145"/>
      <c r="G120" s="145"/>
      <c r="H120" s="145"/>
      <c r="I120" s="145"/>
      <c r="J120" s="145"/>
      <c r="K120" s="145"/>
    </row>
    <row r="121" spans="1:11">
      <c r="A121" s="145"/>
      <c r="B121" s="145"/>
      <c r="C121" s="145"/>
      <c r="D121" s="145"/>
      <c r="E121" s="145"/>
      <c r="F121" s="145"/>
      <c r="G121" s="145"/>
      <c r="H121" s="145"/>
      <c r="I121" s="145"/>
      <c r="J121" s="145"/>
      <c r="K121" s="145"/>
    </row>
    <row r="122" spans="1:11">
      <c r="A122" s="145"/>
      <c r="B122" s="145"/>
      <c r="C122" s="145"/>
      <c r="D122" s="145"/>
      <c r="E122" s="145"/>
      <c r="F122" s="145"/>
      <c r="G122" s="145"/>
      <c r="H122" s="145"/>
      <c r="I122" s="145"/>
      <c r="J122" s="145"/>
      <c r="K122" s="145"/>
    </row>
    <row r="123" spans="1:11">
      <c r="A123" s="145"/>
      <c r="B123" s="145"/>
      <c r="C123" s="145"/>
      <c r="D123" s="145"/>
      <c r="E123" s="145"/>
      <c r="F123" s="145"/>
      <c r="G123" s="145"/>
      <c r="H123" s="145"/>
      <c r="I123" s="145"/>
      <c r="J123" s="145"/>
      <c r="K123" s="145"/>
    </row>
    <row r="124" spans="1:11">
      <c r="A124" s="145"/>
      <c r="B124" s="145"/>
      <c r="C124" s="145"/>
      <c r="D124" s="145"/>
      <c r="E124" s="145"/>
      <c r="F124" s="145"/>
      <c r="G124" s="145"/>
      <c r="H124" s="145"/>
      <c r="I124" s="145"/>
      <c r="J124" s="145"/>
      <c r="K124" s="145"/>
    </row>
    <row r="125" spans="1:11">
      <c r="A125" s="145"/>
      <c r="B125" s="145"/>
      <c r="C125" s="145"/>
      <c r="D125" s="145"/>
      <c r="E125" s="145"/>
      <c r="F125" s="145"/>
      <c r="G125" s="145"/>
      <c r="H125" s="145"/>
      <c r="I125" s="145"/>
      <c r="J125" s="145"/>
      <c r="K125" s="145"/>
    </row>
    <row r="126" spans="1:11">
      <c r="A126" s="145"/>
      <c r="B126" s="145"/>
      <c r="C126" s="145"/>
      <c r="D126" s="145"/>
      <c r="E126" s="145"/>
      <c r="F126" s="145"/>
      <c r="G126" s="145"/>
      <c r="H126" s="145"/>
      <c r="I126" s="145"/>
      <c r="J126" s="145"/>
      <c r="K126" s="145"/>
    </row>
    <row r="127" spans="1:11">
      <c r="A127" s="145"/>
      <c r="B127" s="145"/>
      <c r="C127" s="145"/>
      <c r="D127" s="145"/>
      <c r="E127" s="145"/>
      <c r="F127" s="145"/>
      <c r="G127" s="145"/>
      <c r="H127" s="145"/>
      <c r="I127" s="145"/>
      <c r="J127" s="145"/>
      <c r="K127" s="145"/>
    </row>
    <row r="128" spans="1:11">
      <c r="A128" s="145"/>
      <c r="B128" s="145"/>
      <c r="C128" s="145"/>
      <c r="D128" s="145"/>
      <c r="E128" s="145"/>
      <c r="F128" s="145"/>
      <c r="G128" s="145"/>
      <c r="H128" s="145"/>
      <c r="I128" s="145"/>
      <c r="J128" s="145"/>
      <c r="K128" s="145"/>
    </row>
    <row r="129" spans="1:11">
      <c r="A129" s="145"/>
      <c r="B129" s="145"/>
      <c r="C129" s="145"/>
      <c r="D129" s="145"/>
      <c r="E129" s="145"/>
      <c r="F129" s="145"/>
      <c r="G129" s="145"/>
      <c r="H129" s="145"/>
      <c r="I129" s="145"/>
      <c r="J129" s="145"/>
      <c r="K129" s="145"/>
    </row>
    <row r="130" spans="1:11">
      <c r="A130" s="145"/>
      <c r="B130" s="145"/>
      <c r="C130" s="145"/>
      <c r="D130" s="145"/>
      <c r="E130" s="145"/>
      <c r="F130" s="145"/>
      <c r="G130" s="145"/>
      <c r="H130" s="145"/>
      <c r="I130" s="145"/>
      <c r="J130" s="145"/>
      <c r="K130" s="145"/>
    </row>
    <row r="131" spans="1:11">
      <c r="A131" s="145"/>
      <c r="B131" s="145"/>
      <c r="C131" s="145"/>
      <c r="D131" s="145"/>
      <c r="E131" s="145"/>
      <c r="F131" s="145"/>
      <c r="G131" s="145"/>
      <c r="H131" s="145"/>
      <c r="I131" s="145"/>
      <c r="J131" s="145"/>
      <c r="K131" s="145"/>
    </row>
    <row r="132" spans="1:11">
      <c r="A132" s="145"/>
      <c r="B132" s="145"/>
      <c r="C132" s="145"/>
      <c r="D132" s="145"/>
      <c r="E132" s="145"/>
      <c r="F132" s="145"/>
      <c r="G132" s="145"/>
      <c r="H132" s="145"/>
      <c r="I132" s="145"/>
      <c r="J132" s="145"/>
      <c r="K132" s="145"/>
    </row>
    <row r="133" spans="1:11">
      <c r="A133" s="145"/>
      <c r="B133" s="145"/>
      <c r="C133" s="145"/>
      <c r="D133" s="145"/>
      <c r="E133" s="145"/>
      <c r="F133" s="145"/>
      <c r="G133" s="145"/>
      <c r="H133" s="145"/>
      <c r="I133" s="145"/>
      <c r="J133" s="145"/>
      <c r="K133" s="145"/>
    </row>
    <row r="134" spans="1:11">
      <c r="A134" s="145"/>
      <c r="B134" s="145"/>
      <c r="C134" s="145"/>
      <c r="D134" s="145"/>
      <c r="E134" s="145"/>
      <c r="F134" s="145"/>
      <c r="G134" s="145"/>
      <c r="H134" s="145"/>
      <c r="I134" s="145"/>
      <c r="J134" s="145"/>
      <c r="K134" s="145"/>
    </row>
    <row r="135" spans="1:11">
      <c r="A135" s="145"/>
      <c r="B135" s="145"/>
      <c r="C135" s="145"/>
      <c r="D135" s="145"/>
      <c r="E135" s="145"/>
      <c r="F135" s="145"/>
      <c r="G135" s="145"/>
      <c r="H135" s="145"/>
      <c r="I135" s="145"/>
      <c r="J135" s="145"/>
      <c r="K135" s="145"/>
    </row>
    <row r="136" spans="1:11">
      <c r="A136" s="145"/>
      <c r="B136" s="145"/>
      <c r="C136" s="145"/>
      <c r="D136" s="145"/>
      <c r="E136" s="145"/>
      <c r="F136" s="145"/>
      <c r="G136" s="145"/>
      <c r="H136" s="145"/>
      <c r="I136" s="145"/>
      <c r="J136" s="145"/>
      <c r="K136" s="145"/>
    </row>
    <row r="137" spans="1:11">
      <c r="A137" s="145"/>
      <c r="B137" s="145"/>
      <c r="C137" s="145"/>
      <c r="D137" s="145"/>
      <c r="E137" s="145"/>
      <c r="F137" s="145"/>
      <c r="G137" s="145"/>
      <c r="H137" s="145"/>
      <c r="I137" s="145"/>
      <c r="J137" s="145"/>
      <c r="K137" s="145"/>
    </row>
    <row r="138" spans="1:11">
      <c r="A138" s="145"/>
      <c r="B138" s="145"/>
      <c r="C138" s="145"/>
      <c r="D138" s="145"/>
      <c r="E138" s="145"/>
      <c r="F138" s="145"/>
      <c r="G138" s="145"/>
      <c r="H138" s="145"/>
      <c r="I138" s="145"/>
      <c r="J138" s="145"/>
      <c r="K138" s="145"/>
    </row>
    <row r="139" spans="1:11">
      <c r="A139" s="145"/>
      <c r="B139" s="145"/>
      <c r="C139" s="145"/>
      <c r="D139" s="145"/>
      <c r="E139" s="145"/>
      <c r="F139" s="145"/>
      <c r="G139" s="145"/>
      <c r="H139" s="145"/>
      <c r="I139" s="145"/>
      <c r="J139" s="145"/>
      <c r="K139" s="145"/>
    </row>
    <row r="140" spans="1:11">
      <c r="A140" s="145"/>
      <c r="B140" s="145"/>
      <c r="C140" s="145"/>
      <c r="D140" s="145"/>
      <c r="E140" s="145"/>
      <c r="F140" s="145"/>
      <c r="G140" s="145"/>
      <c r="H140" s="145"/>
      <c r="I140" s="145"/>
      <c r="J140" s="145"/>
      <c r="K140" s="145"/>
    </row>
    <row r="141" spans="1:11">
      <c r="A141" s="145"/>
      <c r="B141" s="145"/>
      <c r="C141" s="145"/>
      <c r="D141" s="145"/>
      <c r="E141" s="145"/>
      <c r="F141" s="145"/>
      <c r="G141" s="145"/>
      <c r="H141" s="145"/>
      <c r="I141" s="145"/>
      <c r="J141" s="145"/>
      <c r="K141" s="145"/>
    </row>
    <row r="142" spans="1:11">
      <c r="A142" s="145"/>
      <c r="B142" s="145"/>
      <c r="C142" s="145"/>
      <c r="D142" s="145"/>
      <c r="E142" s="145"/>
      <c r="F142" s="145"/>
      <c r="G142" s="145"/>
      <c r="H142" s="145"/>
      <c r="I142" s="145"/>
      <c r="J142" s="145"/>
      <c r="K142" s="145"/>
    </row>
    <row r="143" spans="1:11">
      <c r="A143" s="145"/>
      <c r="B143" s="145"/>
      <c r="C143" s="145"/>
      <c r="D143" s="145"/>
      <c r="E143" s="145"/>
      <c r="F143" s="145"/>
      <c r="G143" s="145"/>
      <c r="H143" s="145"/>
      <c r="I143" s="145"/>
      <c r="J143" s="145"/>
      <c r="K143" s="145"/>
    </row>
    <row r="144" spans="1:11">
      <c r="A144" s="145"/>
      <c r="B144" s="145"/>
      <c r="C144" s="145"/>
      <c r="D144" s="145"/>
      <c r="E144" s="145"/>
      <c r="F144" s="145"/>
      <c r="G144" s="145"/>
      <c r="H144" s="145"/>
      <c r="I144" s="145"/>
      <c r="J144" s="145"/>
      <c r="K144" s="145"/>
    </row>
    <row r="145" spans="1:11">
      <c r="A145" s="145"/>
      <c r="B145" s="145"/>
      <c r="C145" s="145"/>
      <c r="D145" s="145"/>
      <c r="E145" s="145"/>
      <c r="F145" s="145"/>
      <c r="G145" s="145"/>
      <c r="H145" s="145"/>
      <c r="I145" s="145"/>
      <c r="J145" s="145"/>
      <c r="K145" s="145"/>
    </row>
    <row r="146" spans="1:11">
      <c r="A146" s="145"/>
      <c r="B146" s="145"/>
      <c r="C146" s="145"/>
      <c r="D146" s="145"/>
      <c r="E146" s="145"/>
      <c r="F146" s="145"/>
      <c r="G146" s="145"/>
      <c r="H146" s="145"/>
      <c r="I146" s="145"/>
      <c r="J146" s="145"/>
      <c r="K146" s="145"/>
    </row>
    <row r="147" spans="1:11">
      <c r="A147" s="145"/>
      <c r="B147" s="145"/>
      <c r="C147" s="145"/>
      <c r="D147" s="145"/>
      <c r="E147" s="145"/>
      <c r="F147" s="145"/>
      <c r="G147" s="145"/>
      <c r="H147" s="145"/>
      <c r="I147" s="145"/>
      <c r="J147" s="145"/>
      <c r="K147" s="145"/>
    </row>
    <row r="148" spans="1:11">
      <c r="A148" s="145"/>
      <c r="B148" s="145"/>
      <c r="C148" s="145"/>
      <c r="D148" s="145"/>
      <c r="E148" s="145"/>
      <c r="F148" s="145"/>
      <c r="G148" s="145"/>
      <c r="H148" s="145"/>
      <c r="I148" s="145"/>
      <c r="J148" s="145"/>
      <c r="K148" s="145"/>
    </row>
    <row r="149" spans="1:11">
      <c r="A149" s="145"/>
      <c r="B149" s="145"/>
      <c r="C149" s="145"/>
      <c r="D149" s="145"/>
      <c r="E149" s="145"/>
      <c r="F149" s="145"/>
      <c r="G149" s="145"/>
      <c r="H149" s="145"/>
      <c r="I149" s="145"/>
      <c r="J149" s="145"/>
      <c r="K149" s="145"/>
    </row>
    <row r="150" spans="1:11">
      <c r="A150" s="145"/>
      <c r="B150" s="145"/>
      <c r="C150" s="145"/>
      <c r="D150" s="145"/>
      <c r="E150" s="145"/>
      <c r="F150" s="145"/>
      <c r="G150" s="145"/>
      <c r="H150" s="145"/>
      <c r="I150" s="145"/>
      <c r="J150" s="145"/>
      <c r="K150" s="145"/>
    </row>
    <row r="151" spans="1:11">
      <c r="A151" s="145"/>
      <c r="B151" s="145"/>
      <c r="C151" s="145"/>
      <c r="D151" s="145"/>
      <c r="E151" s="145"/>
      <c r="F151" s="145"/>
      <c r="G151" s="145"/>
      <c r="H151" s="145"/>
      <c r="I151" s="145"/>
      <c r="J151" s="145"/>
      <c r="K151" s="145"/>
    </row>
    <row r="152" spans="1:11">
      <c r="A152" s="145"/>
      <c r="B152" s="145"/>
      <c r="C152" s="145"/>
      <c r="D152" s="145"/>
      <c r="E152" s="145"/>
      <c r="F152" s="145"/>
      <c r="G152" s="145"/>
      <c r="H152" s="145"/>
      <c r="I152" s="145"/>
      <c r="J152" s="145"/>
      <c r="K152" s="145"/>
    </row>
    <row r="153" spans="1:11">
      <c r="A153" s="145"/>
      <c r="B153" s="145"/>
      <c r="C153" s="145"/>
      <c r="D153" s="145"/>
      <c r="E153" s="145"/>
      <c r="F153" s="145"/>
      <c r="G153" s="145"/>
      <c r="H153" s="145"/>
      <c r="I153" s="145"/>
      <c r="J153" s="145"/>
      <c r="K153" s="145"/>
    </row>
    <row r="154" spans="1:11">
      <c r="A154" s="145"/>
      <c r="B154" s="145"/>
      <c r="C154" s="145"/>
      <c r="D154" s="145"/>
      <c r="E154" s="145"/>
      <c r="F154" s="145"/>
      <c r="G154" s="145"/>
      <c r="H154" s="145"/>
      <c r="I154" s="145"/>
      <c r="J154" s="145"/>
      <c r="K154" s="145"/>
    </row>
    <row r="155" spans="1:11">
      <c r="A155" s="145"/>
      <c r="B155" s="145"/>
      <c r="C155" s="145"/>
      <c r="D155" s="145"/>
      <c r="E155" s="145"/>
      <c r="F155" s="145"/>
      <c r="G155" s="145"/>
      <c r="H155" s="145"/>
      <c r="I155" s="145"/>
      <c r="J155" s="145"/>
      <c r="K155" s="145"/>
    </row>
    <row r="156" spans="1:11">
      <c r="A156" s="145"/>
      <c r="B156" s="145"/>
      <c r="C156" s="145"/>
      <c r="D156" s="145"/>
      <c r="E156" s="145"/>
      <c r="F156" s="145"/>
      <c r="G156" s="145"/>
      <c r="H156" s="145"/>
      <c r="I156" s="145"/>
      <c r="J156" s="145"/>
      <c r="K156" s="145"/>
    </row>
    <row r="157" spans="1:11">
      <c r="A157" s="145"/>
      <c r="B157" s="145"/>
      <c r="C157" s="145"/>
      <c r="D157" s="145"/>
      <c r="E157" s="145"/>
      <c r="F157" s="145"/>
      <c r="G157" s="145"/>
      <c r="H157" s="145"/>
      <c r="I157" s="145"/>
      <c r="J157" s="145"/>
      <c r="K157" s="145"/>
    </row>
    <row r="158" spans="1:11">
      <c r="A158" s="145"/>
      <c r="B158" s="145"/>
      <c r="C158" s="145"/>
      <c r="D158" s="145"/>
      <c r="E158" s="145"/>
      <c r="F158" s="145"/>
      <c r="G158" s="145"/>
      <c r="H158" s="145"/>
      <c r="I158" s="145"/>
      <c r="J158" s="145"/>
      <c r="K158" s="145"/>
    </row>
    <row r="159" spans="1:11">
      <c r="A159" s="145"/>
      <c r="B159" s="145"/>
      <c r="C159" s="145"/>
      <c r="D159" s="145"/>
      <c r="E159" s="145"/>
      <c r="F159" s="145"/>
      <c r="G159" s="145"/>
      <c r="H159" s="145"/>
      <c r="I159" s="145"/>
      <c r="J159" s="145"/>
      <c r="K159" s="145"/>
    </row>
    <row r="160" spans="1:11">
      <c r="A160" s="145"/>
      <c r="B160" s="145"/>
      <c r="C160" s="145"/>
      <c r="D160" s="145"/>
      <c r="E160" s="145"/>
      <c r="F160" s="145"/>
      <c r="G160" s="145"/>
      <c r="H160" s="145"/>
      <c r="I160" s="145"/>
      <c r="J160" s="145"/>
      <c r="K160" s="145"/>
    </row>
    <row r="161" spans="1:11">
      <c r="A161" s="145"/>
      <c r="B161" s="145"/>
      <c r="C161" s="145"/>
      <c r="D161" s="145"/>
      <c r="E161" s="145"/>
      <c r="F161" s="145"/>
      <c r="G161" s="145"/>
      <c r="H161" s="145"/>
      <c r="I161" s="145"/>
      <c r="J161" s="145"/>
      <c r="K161" s="145"/>
    </row>
    <row r="162" spans="1:11">
      <c r="A162" s="145"/>
      <c r="B162" s="145"/>
      <c r="C162" s="145"/>
      <c r="D162" s="145"/>
      <c r="E162" s="145"/>
      <c r="F162" s="145"/>
      <c r="G162" s="145"/>
      <c r="H162" s="145"/>
      <c r="I162" s="145"/>
      <c r="J162" s="145"/>
      <c r="K162" s="145"/>
    </row>
    <row r="163" spans="1:11">
      <c r="A163" s="145"/>
      <c r="B163" s="145"/>
      <c r="C163" s="145"/>
      <c r="D163" s="145"/>
      <c r="E163" s="145"/>
      <c r="F163" s="145"/>
      <c r="G163" s="145"/>
      <c r="H163" s="145"/>
      <c r="I163" s="145"/>
      <c r="J163" s="145"/>
      <c r="K163" s="145"/>
    </row>
    <row r="164" spans="1:11">
      <c r="A164" s="145"/>
      <c r="B164" s="145"/>
      <c r="C164" s="145"/>
      <c r="D164" s="145"/>
      <c r="E164" s="145"/>
      <c r="F164" s="145"/>
      <c r="G164" s="145"/>
      <c r="H164" s="145"/>
      <c r="I164" s="145"/>
      <c r="J164" s="145"/>
      <c r="K164" s="145"/>
    </row>
    <row r="165" spans="1:11">
      <c r="A165" s="145"/>
      <c r="B165" s="145"/>
      <c r="C165" s="145"/>
      <c r="D165" s="145"/>
      <c r="E165" s="145"/>
      <c r="F165" s="145"/>
      <c r="G165" s="145"/>
      <c r="H165" s="145"/>
      <c r="I165" s="145"/>
      <c r="J165" s="145"/>
      <c r="K165" s="145"/>
    </row>
    <row r="166" spans="1:11">
      <c r="A166" s="145"/>
      <c r="B166" s="145"/>
      <c r="C166" s="145"/>
      <c r="D166" s="145"/>
      <c r="E166" s="145"/>
      <c r="F166" s="145"/>
      <c r="G166" s="145"/>
      <c r="H166" s="145"/>
      <c r="I166" s="145"/>
      <c r="J166" s="145"/>
      <c r="K166" s="145"/>
    </row>
    <row r="167" spans="1:11">
      <c r="A167" s="145"/>
      <c r="B167" s="145"/>
      <c r="C167" s="145"/>
      <c r="D167" s="145"/>
      <c r="E167" s="145"/>
      <c r="F167" s="145"/>
      <c r="G167" s="145"/>
      <c r="H167" s="145"/>
      <c r="I167" s="145"/>
      <c r="J167" s="145"/>
      <c r="K167" s="145"/>
    </row>
    <row r="168" spans="1:11">
      <c r="A168" s="145"/>
      <c r="B168" s="145"/>
      <c r="C168" s="145"/>
      <c r="D168" s="145"/>
      <c r="E168" s="145"/>
      <c r="F168" s="145"/>
      <c r="G168" s="145"/>
      <c r="H168" s="145"/>
      <c r="I168" s="145"/>
      <c r="J168" s="145"/>
      <c r="K168" s="145"/>
    </row>
    <row r="169" spans="1:11">
      <c r="A169" s="145"/>
      <c r="B169" s="145"/>
      <c r="C169" s="145"/>
      <c r="D169" s="145"/>
      <c r="E169" s="145"/>
      <c r="F169" s="145"/>
      <c r="G169" s="145"/>
      <c r="H169" s="145"/>
      <c r="I169" s="145"/>
      <c r="J169" s="145"/>
      <c r="K169" s="145"/>
    </row>
    <row r="170" spans="1:11">
      <c r="A170" s="145"/>
      <c r="B170" s="145"/>
      <c r="C170" s="145"/>
      <c r="D170" s="145"/>
      <c r="E170" s="145"/>
      <c r="F170" s="145"/>
      <c r="G170" s="145"/>
      <c r="H170" s="145"/>
      <c r="I170" s="145"/>
      <c r="J170" s="145"/>
      <c r="K170" s="145"/>
    </row>
    <row r="171" spans="1:11">
      <c r="A171" s="145"/>
      <c r="B171" s="145"/>
      <c r="C171" s="145"/>
      <c r="D171" s="145"/>
      <c r="E171" s="145"/>
      <c r="F171" s="145"/>
      <c r="G171" s="145"/>
      <c r="H171" s="145"/>
      <c r="I171" s="145"/>
      <c r="J171" s="145"/>
      <c r="K171" s="145"/>
    </row>
    <row r="172" spans="1:11">
      <c r="A172" s="145"/>
      <c r="B172" s="145"/>
      <c r="C172" s="145"/>
      <c r="D172" s="145"/>
      <c r="E172" s="145"/>
      <c r="F172" s="145"/>
      <c r="G172" s="145"/>
      <c r="H172" s="145"/>
      <c r="I172" s="145"/>
      <c r="J172" s="145"/>
      <c r="K172" s="145"/>
    </row>
    <row r="173" spans="1:11">
      <c r="A173" s="145"/>
      <c r="B173" s="145"/>
      <c r="C173" s="145"/>
      <c r="D173" s="145"/>
      <c r="E173" s="145"/>
      <c r="F173" s="145"/>
      <c r="G173" s="145"/>
      <c r="H173" s="145"/>
      <c r="I173" s="145"/>
      <c r="J173" s="145"/>
      <c r="K173" s="145"/>
    </row>
    <row r="174" spans="1:11">
      <c r="A174" s="145"/>
      <c r="B174" s="145"/>
      <c r="C174" s="145"/>
      <c r="D174" s="145"/>
      <c r="E174" s="145"/>
      <c r="F174" s="145"/>
      <c r="G174" s="145"/>
      <c r="H174" s="145"/>
      <c r="I174" s="145"/>
      <c r="J174" s="145"/>
      <c r="K174" s="145"/>
    </row>
    <row r="175" spans="1:11">
      <c r="A175" s="145"/>
      <c r="B175" s="145"/>
      <c r="C175" s="145"/>
      <c r="D175" s="145"/>
      <c r="E175" s="145"/>
      <c r="F175" s="145"/>
      <c r="G175" s="145"/>
      <c r="H175" s="145"/>
      <c r="I175" s="145"/>
      <c r="J175" s="145"/>
      <c r="K175" s="145"/>
    </row>
    <row r="176" spans="1:11">
      <c r="A176" s="145"/>
      <c r="B176" s="145"/>
      <c r="C176" s="145"/>
      <c r="D176" s="145"/>
      <c r="E176" s="145"/>
      <c r="F176" s="145"/>
      <c r="G176" s="145"/>
      <c r="H176" s="145"/>
      <c r="I176" s="145"/>
      <c r="J176" s="145"/>
      <c r="K176" s="145"/>
    </row>
    <row r="177" spans="1:11">
      <c r="A177" s="145"/>
      <c r="B177" s="145"/>
      <c r="C177" s="145"/>
      <c r="D177" s="145"/>
      <c r="E177" s="145"/>
      <c r="F177" s="145"/>
      <c r="G177" s="145"/>
      <c r="H177" s="145"/>
      <c r="I177" s="145"/>
      <c r="J177" s="145"/>
      <c r="K177" s="145"/>
    </row>
    <row r="178" spans="1:11">
      <c r="A178" s="145"/>
      <c r="B178" s="145"/>
      <c r="C178" s="145"/>
      <c r="D178" s="145"/>
      <c r="E178" s="145"/>
      <c r="F178" s="145"/>
      <c r="G178" s="145"/>
      <c r="H178" s="145"/>
      <c r="I178" s="145"/>
      <c r="J178" s="145"/>
      <c r="K178" s="145"/>
    </row>
    <row r="179" spans="1:11">
      <c r="A179" s="145"/>
      <c r="B179" s="145"/>
      <c r="C179" s="145"/>
      <c r="D179" s="145"/>
      <c r="E179" s="145"/>
      <c r="F179" s="145"/>
      <c r="G179" s="145"/>
      <c r="H179" s="145"/>
      <c r="I179" s="145"/>
      <c r="J179" s="145"/>
      <c r="K179" s="145"/>
    </row>
    <row r="180" spans="1:11">
      <c r="A180" s="145"/>
      <c r="B180" s="145"/>
      <c r="C180" s="145"/>
      <c r="D180" s="145"/>
      <c r="E180" s="145"/>
      <c r="F180" s="145"/>
      <c r="G180" s="145"/>
      <c r="H180" s="145"/>
      <c r="I180" s="145"/>
      <c r="J180" s="145"/>
      <c r="K180" s="145"/>
    </row>
    <row r="181" spans="1:11">
      <c r="A181" s="145"/>
      <c r="B181" s="145"/>
      <c r="C181" s="145"/>
      <c r="D181" s="145"/>
      <c r="E181" s="145"/>
      <c r="F181" s="145"/>
      <c r="G181" s="145"/>
      <c r="H181" s="145"/>
      <c r="I181" s="145"/>
      <c r="J181" s="145"/>
      <c r="K181" s="145"/>
    </row>
    <row r="182" spans="1:11">
      <c r="A182" s="145"/>
      <c r="B182" s="145"/>
      <c r="C182" s="145"/>
      <c r="D182" s="145"/>
      <c r="E182" s="145"/>
      <c r="F182" s="145"/>
      <c r="G182" s="145"/>
      <c r="H182" s="145"/>
      <c r="I182" s="145"/>
      <c r="J182" s="145"/>
      <c r="K182" s="145"/>
    </row>
    <row r="183" spans="1:11">
      <c r="A183" s="145"/>
      <c r="B183" s="145"/>
      <c r="C183" s="145"/>
      <c r="D183" s="145"/>
      <c r="E183" s="145"/>
      <c r="F183" s="145"/>
      <c r="G183" s="145"/>
      <c r="H183" s="145"/>
      <c r="I183" s="145"/>
      <c r="J183" s="145"/>
      <c r="K183" s="145"/>
    </row>
    <row r="184" spans="1:11">
      <c r="A184" s="145"/>
      <c r="B184" s="145"/>
      <c r="C184" s="145"/>
      <c r="D184" s="145"/>
      <c r="E184" s="145"/>
      <c r="F184" s="145"/>
      <c r="G184" s="145"/>
      <c r="H184" s="145"/>
      <c r="I184" s="145"/>
      <c r="J184" s="145"/>
      <c r="K184" s="145"/>
    </row>
    <row r="185" spans="1:11">
      <c r="A185" s="145"/>
      <c r="B185" s="145"/>
      <c r="C185" s="145"/>
      <c r="D185" s="145"/>
      <c r="E185" s="145"/>
      <c r="F185" s="145"/>
      <c r="G185" s="145"/>
      <c r="H185" s="145"/>
      <c r="I185" s="145"/>
      <c r="J185" s="145"/>
      <c r="K185" s="145"/>
    </row>
    <row r="186" spans="1:11">
      <c r="A186" s="145"/>
      <c r="B186" s="145"/>
      <c r="C186" s="145"/>
      <c r="D186" s="145"/>
      <c r="E186" s="145"/>
      <c r="F186" s="145"/>
      <c r="G186" s="145"/>
      <c r="H186" s="145"/>
      <c r="I186" s="145"/>
      <c r="J186" s="145"/>
      <c r="K186" s="145"/>
    </row>
    <row r="187" spans="1:11">
      <c r="A187" s="145"/>
      <c r="B187" s="145"/>
      <c r="C187" s="145"/>
      <c r="D187" s="145"/>
      <c r="E187" s="145"/>
      <c r="F187" s="145"/>
      <c r="G187" s="145"/>
      <c r="H187" s="145"/>
      <c r="I187" s="145"/>
      <c r="J187" s="145"/>
      <c r="K187" s="145"/>
    </row>
    <row r="188" spans="1:11">
      <c r="A188" s="145"/>
      <c r="B188" s="145"/>
      <c r="C188" s="145"/>
      <c r="D188" s="145"/>
      <c r="E188" s="145"/>
      <c r="F188" s="145"/>
      <c r="G188" s="145"/>
      <c r="H188" s="145"/>
      <c r="I188" s="145"/>
      <c r="J188" s="145"/>
      <c r="K188" s="145"/>
    </row>
    <row r="189" spans="1:11">
      <c r="A189" s="145"/>
      <c r="B189" s="145"/>
      <c r="C189" s="145"/>
      <c r="D189" s="145"/>
      <c r="E189" s="145"/>
      <c r="F189" s="145"/>
      <c r="G189" s="145"/>
      <c r="H189" s="145"/>
      <c r="I189" s="145"/>
      <c r="J189" s="145"/>
      <c r="K189" s="145"/>
    </row>
    <row r="190" spans="1:11">
      <c r="A190" s="145"/>
      <c r="B190" s="145"/>
      <c r="C190" s="145"/>
      <c r="D190" s="145"/>
      <c r="E190" s="145"/>
      <c r="F190" s="145"/>
      <c r="G190" s="145"/>
      <c r="H190" s="145"/>
      <c r="I190" s="145"/>
      <c r="J190" s="145"/>
      <c r="K190" s="145"/>
    </row>
    <row r="191" spans="1:11">
      <c r="A191" s="145"/>
      <c r="B191" s="145"/>
      <c r="C191" s="145"/>
      <c r="D191" s="145"/>
      <c r="E191" s="145"/>
      <c r="F191" s="145"/>
      <c r="G191" s="145"/>
      <c r="H191" s="145"/>
      <c r="I191" s="145"/>
      <c r="J191" s="145"/>
      <c r="K191" s="145"/>
    </row>
    <row r="192" spans="1:11">
      <c r="A192" s="145"/>
      <c r="B192" s="145"/>
      <c r="C192" s="145"/>
      <c r="D192" s="145"/>
      <c r="E192" s="145"/>
      <c r="F192" s="145"/>
      <c r="G192" s="145"/>
      <c r="H192" s="145"/>
      <c r="I192" s="145"/>
      <c r="J192" s="145"/>
      <c r="K192" s="145"/>
    </row>
    <row r="193" spans="1:11">
      <c r="A193" s="145"/>
      <c r="B193" s="145"/>
      <c r="C193" s="145"/>
      <c r="D193" s="145"/>
      <c r="E193" s="145"/>
      <c r="F193" s="145"/>
      <c r="G193" s="145"/>
      <c r="H193" s="145"/>
      <c r="I193" s="145"/>
      <c r="J193" s="145"/>
      <c r="K193" s="145"/>
    </row>
    <row r="194" spans="1:11">
      <c r="A194" s="145"/>
      <c r="B194" s="145"/>
      <c r="C194" s="145"/>
      <c r="D194" s="145"/>
      <c r="E194" s="145"/>
      <c r="F194" s="145"/>
      <c r="G194" s="145"/>
      <c r="H194" s="145"/>
      <c r="I194" s="145"/>
      <c r="J194" s="145"/>
      <c r="K194" s="145"/>
    </row>
    <row r="195" spans="1:11">
      <c r="A195" s="145"/>
      <c r="B195" s="145"/>
      <c r="C195" s="145"/>
      <c r="D195" s="145"/>
      <c r="E195" s="145"/>
      <c r="F195" s="145"/>
      <c r="G195" s="145"/>
      <c r="H195" s="145"/>
      <c r="I195" s="145"/>
      <c r="J195" s="145"/>
      <c r="K195" s="145"/>
    </row>
    <row r="196" spans="1:11">
      <c r="A196" s="145"/>
      <c r="B196" s="145"/>
      <c r="C196" s="145"/>
      <c r="D196" s="145"/>
      <c r="E196" s="145"/>
      <c r="F196" s="145"/>
      <c r="G196" s="145"/>
      <c r="H196" s="145"/>
      <c r="I196" s="145"/>
      <c r="J196" s="145"/>
      <c r="K196" s="145"/>
    </row>
    <row r="197" spans="1:11">
      <c r="A197" s="145"/>
      <c r="B197" s="145"/>
      <c r="C197" s="145"/>
      <c r="D197" s="145"/>
      <c r="E197" s="145"/>
      <c r="F197" s="145"/>
      <c r="G197" s="145"/>
      <c r="H197" s="145"/>
      <c r="I197" s="145"/>
      <c r="J197" s="145"/>
      <c r="K197" s="145"/>
    </row>
    <row r="198" spans="1:11">
      <c r="A198" s="145"/>
      <c r="B198" s="145"/>
      <c r="C198" s="145"/>
      <c r="D198" s="145"/>
      <c r="E198" s="145"/>
      <c r="F198" s="145"/>
      <c r="G198" s="145"/>
      <c r="H198" s="145"/>
      <c r="I198" s="145"/>
      <c r="J198" s="145"/>
      <c r="K198" s="145"/>
    </row>
    <row r="199" spans="1:11">
      <c r="A199" s="145"/>
      <c r="B199" s="145"/>
      <c r="C199" s="145"/>
      <c r="D199" s="145"/>
      <c r="E199" s="145"/>
      <c r="F199" s="145"/>
      <c r="G199" s="145"/>
      <c r="H199" s="145"/>
      <c r="I199" s="145"/>
      <c r="J199" s="145"/>
      <c r="K199" s="145"/>
    </row>
    <row r="200" spans="1:11">
      <c r="A200" s="145"/>
      <c r="B200" s="145"/>
      <c r="C200" s="145"/>
      <c r="D200" s="145"/>
      <c r="E200" s="145"/>
      <c r="F200" s="145"/>
      <c r="G200" s="145"/>
      <c r="H200" s="145"/>
      <c r="I200" s="145"/>
      <c r="J200" s="145"/>
      <c r="K200" s="145"/>
    </row>
    <row r="201" spans="1:11">
      <c r="A201" s="145"/>
      <c r="B201" s="145"/>
      <c r="C201" s="145"/>
      <c r="D201" s="145"/>
      <c r="E201" s="145"/>
      <c r="F201" s="145"/>
      <c r="G201" s="145"/>
      <c r="H201" s="145"/>
      <c r="I201" s="145"/>
      <c r="J201" s="145"/>
      <c r="K201" s="145"/>
    </row>
    <row r="202" spans="1:11">
      <c r="A202" s="145"/>
      <c r="B202" s="145"/>
      <c r="C202" s="145"/>
      <c r="D202" s="145"/>
      <c r="E202" s="145"/>
      <c r="F202" s="145"/>
      <c r="G202" s="145"/>
      <c r="H202" s="145"/>
      <c r="I202" s="145"/>
      <c r="J202" s="145"/>
      <c r="K202" s="145"/>
    </row>
    <row r="203" spans="1:11">
      <c r="A203" s="145"/>
      <c r="B203" s="145"/>
      <c r="C203" s="145"/>
      <c r="D203" s="145"/>
      <c r="E203" s="145"/>
      <c r="F203" s="145"/>
      <c r="G203" s="145"/>
      <c r="H203" s="145"/>
      <c r="I203" s="145"/>
      <c r="J203" s="145"/>
      <c r="K203" s="145"/>
    </row>
    <row r="204" spans="1:11">
      <c r="A204" s="145"/>
      <c r="B204" s="145"/>
      <c r="C204" s="145"/>
      <c r="D204" s="145"/>
      <c r="E204" s="145"/>
      <c r="F204" s="145"/>
      <c r="G204" s="145"/>
      <c r="H204" s="145"/>
      <c r="I204" s="145"/>
      <c r="J204" s="145"/>
      <c r="K204" s="145"/>
    </row>
    <row r="205" spans="1:11">
      <c r="A205" s="145"/>
      <c r="B205" s="145"/>
      <c r="C205" s="145"/>
      <c r="D205" s="145"/>
      <c r="E205" s="145"/>
      <c r="F205" s="145"/>
      <c r="G205" s="145"/>
      <c r="H205" s="145"/>
      <c r="I205" s="145"/>
      <c r="J205" s="145"/>
      <c r="K205" s="145"/>
    </row>
    <row r="206" spans="1:11">
      <c r="A206" s="145"/>
      <c r="B206" s="145"/>
      <c r="C206" s="145"/>
      <c r="D206" s="145"/>
      <c r="E206" s="145"/>
      <c r="F206" s="145"/>
      <c r="G206" s="145"/>
      <c r="H206" s="145"/>
      <c r="I206" s="145"/>
      <c r="J206" s="145"/>
      <c r="K206" s="145"/>
    </row>
  </sheetData>
  <mergeCells count="5">
    <mergeCell ref="A22:A23"/>
    <mergeCell ref="C7:F7"/>
    <mergeCell ref="A12:F12"/>
    <mergeCell ref="A13:A14"/>
    <mergeCell ref="A21:F21"/>
  </mergeCells>
  <pageMargins left="0.7" right="0.7" top="0.75" bottom="0.75" header="0.3" footer="0.3"/>
  <pageSetup scale="87" orientation="landscape" horizontalDpi="1200" verticalDpi="1200" r:id="rId1"/>
  <colBreaks count="1" manualBreakCount="1">
    <brk id="8" max="28"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56"/>
  <sheetViews>
    <sheetView view="pageBreakPreview" zoomScaleNormal="70" zoomScaleSheetLayoutView="100" workbookViewId="0">
      <selection activeCell="D8" sqref="D8"/>
    </sheetView>
  </sheetViews>
  <sheetFormatPr defaultRowHeight="15"/>
  <cols>
    <col min="1" max="1" width="15.25" style="196" customWidth="1"/>
    <col min="2" max="2" width="12.75" style="196" customWidth="1"/>
    <col min="3" max="3" width="12.375" style="196" customWidth="1"/>
    <col min="4" max="4" width="13" style="196" customWidth="1"/>
    <col min="5" max="5" width="13" style="196" bestFit="1" customWidth="1"/>
    <col min="6" max="6" width="15.75" style="196" customWidth="1"/>
    <col min="7" max="7" width="16.25" style="196" customWidth="1"/>
    <col min="8" max="9" width="9" style="196"/>
    <col min="10" max="10" width="10.5" style="196" customWidth="1"/>
    <col min="11" max="16384" width="9" style="196"/>
  </cols>
  <sheetData>
    <row r="1" spans="1:11">
      <c r="A1" s="40"/>
      <c r="B1" s="41"/>
      <c r="C1" s="42"/>
      <c r="D1" s="42"/>
      <c r="E1" s="43" t="s">
        <v>17</v>
      </c>
      <c r="F1" s="44" t="s">
        <v>63</v>
      </c>
      <c r="G1" s="45" t="s">
        <v>18</v>
      </c>
      <c r="H1" s="136"/>
      <c r="I1" s="98"/>
      <c r="J1" s="98"/>
      <c r="K1" s="98"/>
    </row>
    <row r="2" spans="1:11">
      <c r="A2" s="48"/>
      <c r="B2" s="49"/>
      <c r="C2" s="50"/>
      <c r="D2" s="50"/>
      <c r="E2" s="51" t="s">
        <v>19</v>
      </c>
      <c r="F2" s="49" t="s">
        <v>33</v>
      </c>
      <c r="G2" s="49" t="s">
        <v>20</v>
      </c>
      <c r="H2" s="137">
        <v>44972</v>
      </c>
      <c r="I2" s="98"/>
      <c r="J2" s="98"/>
      <c r="K2" s="98"/>
    </row>
    <row r="3" spans="1:11">
      <c r="A3" s="48"/>
      <c r="B3" s="49"/>
      <c r="C3" s="50"/>
      <c r="D3" s="50"/>
      <c r="E3" s="51" t="s">
        <v>21</v>
      </c>
      <c r="F3" s="49" t="s">
        <v>165</v>
      </c>
      <c r="G3" s="49" t="s">
        <v>20</v>
      </c>
      <c r="H3" s="137">
        <v>44978</v>
      </c>
      <c r="I3" s="98"/>
      <c r="J3" s="98"/>
      <c r="K3" s="98"/>
    </row>
    <row r="4" spans="1:11">
      <c r="A4" s="48"/>
      <c r="B4" s="49"/>
      <c r="C4" s="50"/>
      <c r="D4" s="50"/>
      <c r="E4" s="51" t="s">
        <v>22</v>
      </c>
      <c r="F4" s="54" t="s">
        <v>23</v>
      </c>
      <c r="G4" s="49"/>
      <c r="H4" s="138"/>
      <c r="I4" s="98"/>
      <c r="J4" s="98"/>
      <c r="K4" s="98"/>
    </row>
    <row r="5" spans="1:11">
      <c r="A5" s="48"/>
      <c r="B5" s="49"/>
      <c r="C5" s="50"/>
      <c r="D5" s="50"/>
      <c r="E5" s="51" t="s">
        <v>24</v>
      </c>
      <c r="F5" s="54" t="s">
        <v>62</v>
      </c>
      <c r="G5" s="49"/>
      <c r="H5" s="138"/>
      <c r="I5" s="98"/>
      <c r="J5" s="98"/>
      <c r="K5" s="98"/>
    </row>
    <row r="6" spans="1:11" ht="15.75" thickBot="1">
      <c r="A6" s="56"/>
      <c r="B6" s="57"/>
      <c r="C6" s="58"/>
      <c r="D6" s="58"/>
      <c r="E6" s="59" t="s">
        <v>25</v>
      </c>
      <c r="F6" s="100" t="s">
        <v>36</v>
      </c>
      <c r="G6" s="57"/>
      <c r="H6" s="139"/>
      <c r="I6" s="98"/>
      <c r="J6" s="98"/>
      <c r="K6" s="98"/>
    </row>
    <row r="7" spans="1:11" ht="15.75" thickBot="1">
      <c r="A7" s="141" t="s">
        <v>3</v>
      </c>
      <c r="B7" s="198" t="s">
        <v>4</v>
      </c>
      <c r="C7" s="199"/>
      <c r="D7" s="105" t="s">
        <v>7</v>
      </c>
      <c r="E7" s="106" t="s">
        <v>35</v>
      </c>
      <c r="F7" s="199"/>
      <c r="G7" s="199"/>
      <c r="H7" s="199"/>
      <c r="I7" s="50"/>
      <c r="J7" s="61"/>
      <c r="K7" s="98"/>
    </row>
    <row r="8" spans="1:11" ht="15.75" thickBot="1">
      <c r="A8" s="108">
        <v>512</v>
      </c>
      <c r="B8" s="109">
        <v>10100</v>
      </c>
      <c r="C8" s="61"/>
      <c r="D8" s="110">
        <f>ROUNDUP(F55,0)</f>
        <v>530</v>
      </c>
      <c r="E8" s="111" t="s">
        <v>10</v>
      </c>
      <c r="F8" s="61"/>
      <c r="G8" s="61"/>
      <c r="H8" s="150"/>
      <c r="I8" s="61"/>
      <c r="J8" s="61"/>
    </row>
    <row r="9" spans="1:11">
      <c r="A9" s="104"/>
      <c r="B9" s="54"/>
      <c r="C9" s="49"/>
      <c r="D9" s="49"/>
      <c r="E9" s="49"/>
      <c r="F9" s="49"/>
      <c r="G9" s="49"/>
      <c r="H9" s="195"/>
      <c r="I9" s="49"/>
      <c r="J9" s="49"/>
    </row>
    <row r="10" spans="1:11">
      <c r="A10" s="325"/>
      <c r="B10" s="260"/>
      <c r="C10" s="260"/>
      <c r="D10" s="260"/>
      <c r="E10" s="260"/>
      <c r="F10" s="203"/>
      <c r="G10" s="203"/>
      <c r="H10" s="326"/>
      <c r="I10" s="261"/>
    </row>
    <row r="11" spans="1:11" ht="15.75" thickBot="1">
      <c r="A11" s="562" t="s">
        <v>153</v>
      </c>
      <c r="B11" s="563"/>
      <c r="C11" s="563"/>
      <c r="D11" s="563"/>
      <c r="E11" s="563"/>
      <c r="F11" s="563"/>
      <c r="G11" s="203"/>
      <c r="H11" s="326"/>
      <c r="I11" s="261"/>
    </row>
    <row r="12" spans="1:11">
      <c r="A12" s="560" t="s">
        <v>31</v>
      </c>
      <c r="B12" s="262" t="s">
        <v>50</v>
      </c>
      <c r="C12" s="263" t="s">
        <v>46</v>
      </c>
      <c r="D12" s="264" t="s">
        <v>27</v>
      </c>
      <c r="E12" s="265" t="s">
        <v>29</v>
      </c>
      <c r="F12" s="266" t="s">
        <v>28</v>
      </c>
      <c r="G12" s="203"/>
      <c r="H12" s="326"/>
      <c r="I12" s="261"/>
    </row>
    <row r="13" spans="1:11" ht="15.75" thickBot="1">
      <c r="A13" s="564"/>
      <c r="B13" s="267" t="s">
        <v>45</v>
      </c>
      <c r="C13" s="268" t="s">
        <v>45</v>
      </c>
      <c r="D13" s="269" t="s">
        <v>1</v>
      </c>
      <c r="E13" s="270" t="s">
        <v>1</v>
      </c>
      <c r="F13" s="271" t="s">
        <v>10</v>
      </c>
      <c r="G13" s="203"/>
      <c r="H13" s="326"/>
      <c r="I13" s="261"/>
    </row>
    <row r="14" spans="1:11">
      <c r="A14" s="272" t="str">
        <f>'MSE WALL'!A14</f>
        <v>CP8 to CP7</v>
      </c>
      <c r="B14" s="273">
        <f>'MSE WALL'!B14</f>
        <v>736.875</v>
      </c>
      <c r="C14" s="263">
        <f>'MSE WALL'!C14</f>
        <v>727.5</v>
      </c>
      <c r="D14" s="264">
        <f>'MSE WALL'!D14</f>
        <v>9.375</v>
      </c>
      <c r="E14" s="265">
        <f>'MSE WALL'!E14</f>
        <v>4.5</v>
      </c>
      <c r="F14" s="266">
        <f>D14*E14/9</f>
        <v>4.6875</v>
      </c>
      <c r="G14" s="203"/>
      <c r="H14" s="326"/>
      <c r="I14" s="261"/>
    </row>
    <row r="15" spans="1:11">
      <c r="A15" s="274" t="str">
        <f>'MSE WALL'!A15</f>
        <v>CP7 to CP6, A</v>
      </c>
      <c r="B15" s="275">
        <f>'MSE WALL'!B15</f>
        <v>738</v>
      </c>
      <c r="C15" s="276">
        <f>'MSE WALL'!C15</f>
        <v>727.5</v>
      </c>
      <c r="D15" s="277">
        <f>'MSE WALL'!D15</f>
        <v>10.5</v>
      </c>
      <c r="E15" s="278">
        <f>'MSE WALL'!E15</f>
        <v>4.6666666666666661</v>
      </c>
      <c r="F15" s="279">
        <f t="shared" ref="F15:F28" si="0">D15*E15/9</f>
        <v>5.4444444444444438</v>
      </c>
      <c r="G15" s="203"/>
      <c r="H15" s="326"/>
      <c r="I15" s="261"/>
    </row>
    <row r="16" spans="1:11">
      <c r="A16" s="274" t="str">
        <f>'MSE WALL'!A16</f>
        <v>CP7 to CP6, B</v>
      </c>
      <c r="B16" s="275">
        <f>'MSE WALL'!B16</f>
        <v>738</v>
      </c>
      <c r="C16" s="276">
        <f>'MSE WALL'!C16</f>
        <v>725</v>
      </c>
      <c r="D16" s="277">
        <f>'MSE WALL'!D16</f>
        <v>13</v>
      </c>
      <c r="E16" s="278">
        <f>'MSE WALL'!E16</f>
        <v>84.25</v>
      </c>
      <c r="F16" s="279">
        <f t="shared" si="0"/>
        <v>121.69444444444444</v>
      </c>
      <c r="G16" s="203"/>
      <c r="H16" s="326"/>
      <c r="I16" s="261"/>
    </row>
    <row r="17" spans="1:9">
      <c r="A17" s="274" t="str">
        <f>'MSE WALL'!A17</f>
        <v>CP6 to CP5, B</v>
      </c>
      <c r="B17" s="275">
        <f>'MSE WALL'!B17</f>
        <v>738</v>
      </c>
      <c r="C17" s="276">
        <f>'MSE WALL'!C17</f>
        <v>725</v>
      </c>
      <c r="D17" s="277">
        <f>'MSE WALL'!D17</f>
        <v>13</v>
      </c>
      <c r="E17" s="278">
        <f>'MSE WALL'!E17</f>
        <v>4.458333333333333</v>
      </c>
      <c r="F17" s="279">
        <f t="shared" si="0"/>
        <v>6.439814814814814</v>
      </c>
      <c r="G17" s="203" t="s">
        <v>69</v>
      </c>
      <c r="H17" s="326"/>
      <c r="I17" s="261"/>
    </row>
    <row r="18" spans="1:9">
      <c r="A18" s="274" t="str">
        <f>'MSE WALL'!A18</f>
        <v>CP6 to CP5, C</v>
      </c>
      <c r="B18" s="275">
        <f>'MSE WALL'!B18</f>
        <v>738</v>
      </c>
      <c r="C18" s="276">
        <f>'MSE WALL'!C18</f>
        <v>727</v>
      </c>
      <c r="D18" s="277">
        <f>'MSE WALL'!D18</f>
        <v>11</v>
      </c>
      <c r="E18" s="278">
        <f>'MSE WALL'!E18</f>
        <v>11.833333333333334</v>
      </c>
      <c r="F18" s="279">
        <f t="shared" si="0"/>
        <v>14.462962962962965</v>
      </c>
      <c r="G18" s="203"/>
      <c r="H18" s="326"/>
      <c r="I18" s="261"/>
    </row>
    <row r="19" spans="1:9">
      <c r="A19" s="274" t="str">
        <f>'MSE WALL'!A19</f>
        <v>CP5 TO CP4</v>
      </c>
      <c r="B19" s="275" t="str">
        <f>'MSE WALL'!B19</f>
        <v>-</v>
      </c>
      <c r="C19" s="276" t="str">
        <f>'MSE WALL'!C19</f>
        <v>-</v>
      </c>
      <c r="D19" s="277" t="str">
        <f>'MSE WALL'!D19</f>
        <v>-</v>
      </c>
      <c r="E19" s="278" t="str">
        <f>'MSE WALL'!E19</f>
        <v>-</v>
      </c>
      <c r="F19" s="279" t="s">
        <v>69</v>
      </c>
      <c r="G19" s="203"/>
      <c r="H19" s="326"/>
      <c r="I19" s="261"/>
    </row>
    <row r="20" spans="1:9">
      <c r="A20" s="274" t="str">
        <f>'MSE WALL'!A20</f>
        <v>CP4 TO CP3, C</v>
      </c>
      <c r="B20" s="275">
        <f>'MSE WALL'!B20</f>
        <v>749.505</v>
      </c>
      <c r="C20" s="276">
        <f>'MSE WALL'!C20</f>
        <v>727</v>
      </c>
      <c r="D20" s="277">
        <f>'MSE WALL'!D20</f>
        <v>22.504999999999995</v>
      </c>
      <c r="E20" s="278">
        <f>'MSE WALL'!E20</f>
        <v>2.3854166666666665</v>
      </c>
      <c r="F20" s="279">
        <f t="shared" si="0"/>
        <v>5.9648668981481467</v>
      </c>
      <c r="G20" s="203"/>
      <c r="H20" s="326"/>
      <c r="I20" s="261"/>
    </row>
    <row r="21" spans="1:9">
      <c r="A21" s="274" t="str">
        <f>'MSE WALL'!A21</f>
        <v>CP3 TO CP2, D</v>
      </c>
      <c r="B21" s="275">
        <f>'MSE WALL'!B21</f>
        <v>749.45849999999996</v>
      </c>
      <c r="C21" s="276">
        <f>'MSE WALL'!C21</f>
        <v>729</v>
      </c>
      <c r="D21" s="277">
        <f>'MSE WALL'!D21</f>
        <v>20.458499999999958</v>
      </c>
      <c r="E21" s="278">
        <f>'MSE WALL'!E21</f>
        <v>11.614583333333334</v>
      </c>
      <c r="F21" s="279">
        <f t="shared" si="0"/>
        <v>26.401883680555503</v>
      </c>
      <c r="G21" s="203"/>
      <c r="H21" s="326"/>
      <c r="I21" s="261"/>
    </row>
    <row r="22" spans="1:9">
      <c r="A22" s="274" t="str">
        <f>'MSE WALL'!A22</f>
        <v>CP3 TO CP2, E</v>
      </c>
      <c r="B22" s="275">
        <f>'MSE WALL'!B22</f>
        <v>749.36850000000004</v>
      </c>
      <c r="C22" s="276">
        <f>'MSE WALL'!C22</f>
        <v>731</v>
      </c>
      <c r="D22" s="277">
        <f>'MSE WALL'!D22</f>
        <v>18.36850000000004</v>
      </c>
      <c r="E22" s="278">
        <f>'MSE WALL'!E22</f>
        <v>9.7708333333333339</v>
      </c>
      <c r="F22" s="279">
        <f t="shared" si="0"/>
        <v>19.941728009259304</v>
      </c>
      <c r="G22" s="203"/>
      <c r="H22" s="326"/>
      <c r="I22" s="261"/>
    </row>
    <row r="23" spans="1:9">
      <c r="A23" s="274" t="str">
        <f>'MSE WALL'!A23</f>
        <v>CP2 to CP1, E</v>
      </c>
      <c r="B23" s="275">
        <f>'MSE WALL'!B23</f>
        <v>749.3</v>
      </c>
      <c r="C23" s="276">
        <f>'MSE WALL'!C23</f>
        <v>731</v>
      </c>
      <c r="D23" s="277">
        <f>'MSE WALL'!D23</f>
        <v>18.299999999999955</v>
      </c>
      <c r="E23" s="278">
        <f>'MSE WALL'!E23</f>
        <v>3.5625</v>
      </c>
      <c r="F23" s="279">
        <f t="shared" si="0"/>
        <v>7.2437499999999817</v>
      </c>
      <c r="G23" s="203"/>
      <c r="H23" s="326"/>
      <c r="I23" s="261"/>
    </row>
    <row r="24" spans="1:9">
      <c r="A24" s="274" t="str">
        <f>'MSE WALL'!A24</f>
        <v>CP2 to CP1, F</v>
      </c>
      <c r="B24" s="275">
        <f>'MSE WALL'!B24</f>
        <v>749.21</v>
      </c>
      <c r="C24" s="276">
        <f>'MSE WALL'!C24</f>
        <v>733</v>
      </c>
      <c r="D24" s="277">
        <f>'MSE WALL'!D24</f>
        <v>16.210000000000036</v>
      </c>
      <c r="E24" s="278">
        <f>'MSE WALL'!E24</f>
        <v>15</v>
      </c>
      <c r="F24" s="279">
        <f t="shared" si="0"/>
        <v>27.016666666666726</v>
      </c>
      <c r="G24" s="203"/>
      <c r="H24" s="326"/>
      <c r="I24" s="261"/>
    </row>
    <row r="25" spans="1:9">
      <c r="A25" s="274" t="str">
        <f>'MSE WALL'!A25</f>
        <v>CP2 to CP1, G</v>
      </c>
      <c r="B25" s="275">
        <f>'MSE WALL'!B25</f>
        <v>749.03</v>
      </c>
      <c r="C25" s="276">
        <f>'MSE WALL'!C25</f>
        <v>735</v>
      </c>
      <c r="D25" s="277">
        <f>'MSE WALL'!D25</f>
        <v>14.029999999999973</v>
      </c>
      <c r="E25" s="278">
        <f>'MSE WALL'!E25</f>
        <v>20.5</v>
      </c>
      <c r="F25" s="279">
        <f t="shared" si="0"/>
        <v>31.95722222222216</v>
      </c>
      <c r="G25" s="203"/>
      <c r="H25" s="326"/>
      <c r="I25" s="261"/>
    </row>
    <row r="26" spans="1:9">
      <c r="A26" s="274" t="str">
        <f>'MSE WALL'!A26</f>
        <v>CP2 to CP1, H</v>
      </c>
      <c r="B26" s="275">
        <f>'MSE WALL'!B26</f>
        <v>748.80500000000006</v>
      </c>
      <c r="C26" s="276">
        <f>'MSE WALL'!C26</f>
        <v>737</v>
      </c>
      <c r="D26" s="277">
        <f>'MSE WALL'!D26</f>
        <v>11.805000000000064</v>
      </c>
      <c r="E26" s="278">
        <f>'MSE WALL'!E26</f>
        <v>18.333333333333332</v>
      </c>
      <c r="F26" s="279">
        <f t="shared" si="0"/>
        <v>24.047222222222349</v>
      </c>
      <c r="G26" s="203"/>
      <c r="H26" s="326"/>
      <c r="I26" s="261"/>
    </row>
    <row r="27" spans="1:9">
      <c r="A27" s="274" t="str">
        <f>'MSE WALL'!A27</f>
        <v>CP2 to CP1, I</v>
      </c>
      <c r="B27" s="275">
        <f>'MSE WALL'!B27</f>
        <v>748.45500000000004</v>
      </c>
      <c r="C27" s="276">
        <f>'MSE WALL'!C27</f>
        <v>739</v>
      </c>
      <c r="D27" s="277">
        <f>'MSE WALL'!D27</f>
        <v>9.4550000000000409</v>
      </c>
      <c r="E27" s="278">
        <f>'MSE WALL'!E27</f>
        <v>32.5</v>
      </c>
      <c r="F27" s="279">
        <f t="shared" si="0"/>
        <v>34.143055555555705</v>
      </c>
      <c r="G27" s="203"/>
      <c r="H27" s="326"/>
      <c r="I27" s="261"/>
    </row>
    <row r="28" spans="1:9" ht="15.75" thickBot="1">
      <c r="A28" s="280" t="str">
        <f>'MSE WALL'!A28</f>
        <v>CP2 to CP1, J</v>
      </c>
      <c r="B28" s="281">
        <f>'MSE WALL'!B28</f>
        <v>747.81500000000005</v>
      </c>
      <c r="C28" s="282">
        <f>'MSE WALL'!C28</f>
        <v>741</v>
      </c>
      <c r="D28" s="283">
        <f>'MSE WALL'!D28</f>
        <v>6.8150000000000546</v>
      </c>
      <c r="E28" s="284">
        <f>'MSE WALL'!E28</f>
        <v>42.041666666666664</v>
      </c>
      <c r="F28" s="285">
        <f t="shared" si="0"/>
        <v>31.83488425925951</v>
      </c>
      <c r="G28" s="203"/>
      <c r="H28" s="326"/>
      <c r="I28" s="261"/>
    </row>
    <row r="29" spans="1:9">
      <c r="A29" s="325"/>
      <c r="B29" s="260"/>
      <c r="C29" s="260"/>
      <c r="D29" s="260"/>
      <c r="E29" s="260" t="s">
        <v>30</v>
      </c>
      <c r="F29" s="203">
        <f>SUM(F14:F28)</f>
        <v>361.28044618055605</v>
      </c>
      <c r="G29" s="203"/>
      <c r="H29" s="326"/>
      <c r="I29" s="261"/>
    </row>
    <row r="30" spans="1:9">
      <c r="A30" s="201"/>
      <c r="B30" s="98"/>
      <c r="C30" s="98"/>
      <c r="D30" s="98"/>
      <c r="E30" s="98"/>
      <c r="F30" s="98"/>
      <c r="G30" s="98"/>
      <c r="H30" s="99"/>
    </row>
    <row r="31" spans="1:9">
      <c r="A31" s="201"/>
      <c r="B31" s="98"/>
      <c r="C31" s="98"/>
      <c r="D31" s="98"/>
      <c r="E31" s="98"/>
      <c r="F31" s="98"/>
      <c r="G31" s="98"/>
      <c r="H31" s="99"/>
    </row>
    <row r="32" spans="1:9" ht="15.75" thickBot="1">
      <c r="A32" s="567" t="s">
        <v>152</v>
      </c>
      <c r="B32" s="559"/>
      <c r="C32" s="559"/>
      <c r="D32" s="559"/>
      <c r="E32" s="98"/>
      <c r="F32" s="98"/>
      <c r="G32" s="98"/>
      <c r="H32" s="99"/>
    </row>
    <row r="33" spans="1:9">
      <c r="A33" s="560" t="s">
        <v>31</v>
      </c>
      <c r="B33" s="273" t="s">
        <v>29</v>
      </c>
      <c r="C33" s="286" t="s">
        <v>26</v>
      </c>
      <c r="D33" s="287" t="s">
        <v>28</v>
      </c>
      <c r="E33" s="98"/>
      <c r="F33" s="98"/>
      <c r="G33" s="98"/>
      <c r="H33" s="99"/>
    </row>
    <row r="34" spans="1:9" ht="15.75" thickBot="1">
      <c r="A34" s="561"/>
      <c r="B34" s="288" t="s">
        <v>1</v>
      </c>
      <c r="C34" s="289" t="s">
        <v>1</v>
      </c>
      <c r="D34" s="290" t="s">
        <v>10</v>
      </c>
      <c r="E34" s="98"/>
      <c r="F34" s="98"/>
      <c r="G34" s="98"/>
      <c r="H34" s="99"/>
    </row>
    <row r="35" spans="1:9">
      <c r="A35" s="291" t="s">
        <v>70</v>
      </c>
      <c r="B35" s="292">
        <f>SUM(E14:E28)+('[1]CADIG - CONTROL POINTS'!$E$6)-'[1]CADIG - CONTROL POINTS'!$E$7</f>
        <v>276.92666666666673</v>
      </c>
      <c r="C35" s="293">
        <f>10/12</f>
        <v>0.83333333333333337</v>
      </c>
      <c r="D35" s="294">
        <f>B35*C35/9</f>
        <v>25.641358024691367</v>
      </c>
      <c r="E35" s="98"/>
      <c r="F35" s="98"/>
      <c r="G35" s="98"/>
      <c r="H35" s="99"/>
    </row>
    <row r="36" spans="1:9" ht="15.75" thickBot="1">
      <c r="A36" s="285" t="s">
        <v>74</v>
      </c>
      <c r="B36" s="295">
        <f>B35</f>
        <v>276.92666666666673</v>
      </c>
      <c r="C36" s="296">
        <f>4.5/12</f>
        <v>0.375</v>
      </c>
      <c r="D36" s="297">
        <f>B36*C36/9</f>
        <v>11.538611111111114</v>
      </c>
      <c r="E36" s="98"/>
      <c r="F36" s="98"/>
      <c r="G36" s="98"/>
      <c r="H36" s="99"/>
    </row>
    <row r="37" spans="1:9">
      <c r="A37" s="201"/>
      <c r="B37" s="98"/>
      <c r="C37" s="204" t="s">
        <v>30</v>
      </c>
      <c r="D37" s="202">
        <f>SUM(D35:D36)</f>
        <v>37.17996913580248</v>
      </c>
      <c r="E37" s="98"/>
      <c r="F37" s="98"/>
      <c r="G37" s="98"/>
      <c r="H37" s="99"/>
    </row>
    <row r="38" spans="1:9">
      <c r="A38" s="201"/>
      <c r="B38" s="98"/>
      <c r="C38" s="98"/>
      <c r="D38" s="98"/>
      <c r="E38" s="98"/>
      <c r="F38" s="98"/>
      <c r="G38" s="98"/>
      <c r="H38" s="99"/>
    </row>
    <row r="39" spans="1:9">
      <c r="A39" s="327"/>
      <c r="B39" s="204"/>
      <c r="C39" s="204"/>
      <c r="D39" s="204"/>
      <c r="E39" s="204"/>
      <c r="F39" s="98"/>
      <c r="G39" s="98"/>
      <c r="H39" s="99"/>
    </row>
    <row r="40" spans="1:9" ht="15.75" thickBot="1">
      <c r="A40" s="550" t="s">
        <v>87</v>
      </c>
      <c r="B40" s="565"/>
      <c r="C40" s="565"/>
      <c r="D40" s="565"/>
      <c r="E40" s="565"/>
      <c r="F40" s="565"/>
      <c r="G40" s="565"/>
      <c r="H40" s="566"/>
      <c r="I40" s="299"/>
    </row>
    <row r="41" spans="1:9">
      <c r="A41" s="560" t="s">
        <v>31</v>
      </c>
      <c r="B41" s="262" t="s">
        <v>79</v>
      </c>
      <c r="C41" s="300" t="s">
        <v>76</v>
      </c>
      <c r="D41" s="300" t="s">
        <v>77</v>
      </c>
      <c r="E41" s="301" t="s">
        <v>78</v>
      </c>
      <c r="F41" s="302" t="s">
        <v>81</v>
      </c>
      <c r="G41" s="303" t="s">
        <v>80</v>
      </c>
      <c r="H41" s="304" t="s">
        <v>82</v>
      </c>
      <c r="I41" s="299"/>
    </row>
    <row r="42" spans="1:9" ht="15.75" thickBot="1">
      <c r="A42" s="561"/>
      <c r="B42" s="288" t="s">
        <v>0</v>
      </c>
      <c r="C42" s="305" t="s">
        <v>0</v>
      </c>
      <c r="D42" s="305" t="s">
        <v>0</v>
      </c>
      <c r="E42" s="306" t="s">
        <v>0</v>
      </c>
      <c r="F42" s="307" t="s">
        <v>65</v>
      </c>
      <c r="G42" s="308" t="s">
        <v>65</v>
      </c>
      <c r="H42" s="309" t="s">
        <v>10</v>
      </c>
      <c r="I42" s="299"/>
    </row>
    <row r="43" spans="1:9">
      <c r="A43" s="310" t="s">
        <v>147</v>
      </c>
      <c r="B43" s="311">
        <f>'[2]CADIG - CONTROL POINTS'!$E$10-'[2]CADIG - CONTROL POINTS'!$C$19</f>
        <v>8.75</v>
      </c>
      <c r="C43" s="312">
        <v>1.5</v>
      </c>
      <c r="D43" s="312">
        <f>B43-C43</f>
        <v>7.25</v>
      </c>
      <c r="E43" s="313">
        <f>4.5/12</f>
        <v>0.375</v>
      </c>
      <c r="F43" s="314">
        <f>D43*E43</f>
        <v>2.71875</v>
      </c>
      <c r="G43" s="315">
        <f>10/12*1.5+0.5*4.5/12</f>
        <v>1.4375</v>
      </c>
      <c r="H43" s="316">
        <f>(F43+G43)/9</f>
        <v>0.46180555555555558</v>
      </c>
      <c r="I43" s="299"/>
    </row>
    <row r="44" spans="1:9" ht="15.75" thickBot="1">
      <c r="A44" s="309" t="s">
        <v>75</v>
      </c>
      <c r="B44" s="295">
        <f>'[2]CADIG - CONTROL POINTS'!$E$3-'[2]CADIG - CONTROL POINTS'!$C$28</f>
        <v>6.9099999999999682</v>
      </c>
      <c r="C44" s="317">
        <v>1.5</v>
      </c>
      <c r="D44" s="317">
        <f>B44-C44</f>
        <v>5.4099999999999682</v>
      </c>
      <c r="E44" s="318">
        <f>4.5/12</f>
        <v>0.375</v>
      </c>
      <c r="F44" s="319">
        <f>D44*E44</f>
        <v>2.0287499999999881</v>
      </c>
      <c r="G44" s="320">
        <f>10/12*1.5+0.5*4.5/12</f>
        <v>1.4375</v>
      </c>
      <c r="H44" s="321">
        <f>(F44+G44)/9</f>
        <v>0.38513888888888759</v>
      </c>
      <c r="I44" s="299"/>
    </row>
    <row r="45" spans="1:9">
      <c r="A45" s="115"/>
      <c r="B45" s="254"/>
      <c r="C45" s="254"/>
      <c r="D45" s="254"/>
      <c r="E45" s="254"/>
      <c r="F45" s="254"/>
      <c r="G45" s="254" t="s">
        <v>30</v>
      </c>
      <c r="H45" s="328">
        <f>SUM(H43:H44)</f>
        <v>0.84694444444444317</v>
      </c>
      <c r="I45" s="299"/>
    </row>
    <row r="46" spans="1:9">
      <c r="A46" s="115"/>
      <c r="B46" s="254"/>
      <c r="C46" s="254"/>
      <c r="D46" s="254"/>
      <c r="E46" s="254"/>
      <c r="F46" s="254"/>
      <c r="G46" s="254"/>
      <c r="H46" s="328"/>
      <c r="I46" s="299"/>
    </row>
    <row r="47" spans="1:9">
      <c r="A47" s="115"/>
      <c r="B47" s="254"/>
      <c r="C47" s="254"/>
      <c r="D47" s="254"/>
      <c r="E47" s="254"/>
      <c r="F47" s="254"/>
      <c r="G47" s="254"/>
      <c r="H47" s="328"/>
      <c r="I47" s="299"/>
    </row>
    <row r="48" spans="1:9" ht="15.75" thickBot="1">
      <c r="A48" s="558" t="s">
        <v>167</v>
      </c>
      <c r="B48" s="559"/>
      <c r="C48" s="559"/>
      <c r="D48" s="559"/>
      <c r="E48" s="254"/>
      <c r="F48" s="254"/>
      <c r="G48" s="254"/>
      <c r="H48" s="328"/>
      <c r="I48" s="299"/>
    </row>
    <row r="49" spans="1:9">
      <c r="A49" s="560" t="s">
        <v>31</v>
      </c>
      <c r="B49" s="273" t="s">
        <v>29</v>
      </c>
      <c r="C49" s="497" t="s">
        <v>166</v>
      </c>
      <c r="D49" s="287" t="s">
        <v>28</v>
      </c>
      <c r="E49" s="254"/>
      <c r="F49" s="254"/>
      <c r="G49" s="254"/>
      <c r="H49" s="328"/>
      <c r="I49" s="299"/>
    </row>
    <row r="50" spans="1:9" ht="15.75" thickBot="1">
      <c r="A50" s="561"/>
      <c r="B50" s="288" t="s">
        <v>1</v>
      </c>
      <c r="C50" s="289" t="s">
        <v>1</v>
      </c>
      <c r="D50" s="290" t="s">
        <v>10</v>
      </c>
      <c r="E50" s="254"/>
      <c r="F50" s="254"/>
      <c r="G50" s="254"/>
      <c r="H50" s="328"/>
      <c r="I50" s="299"/>
    </row>
    <row r="51" spans="1:9" ht="15.75" thickBot="1">
      <c r="A51" s="493" t="s">
        <v>167</v>
      </c>
      <c r="B51" s="494">
        <f>13682.57-13535</f>
        <v>147.56999999999971</v>
      </c>
      <c r="C51" s="495">
        <f>3.5+0.833+SQRT(3.5^2+(10/12)^2)</f>
        <v>7.9308388574871511</v>
      </c>
      <c r="D51" s="496">
        <f>B51*C51/9</f>
        <v>130.03932113326405</v>
      </c>
      <c r="E51" s="254"/>
      <c r="F51" s="254"/>
      <c r="G51" s="254"/>
      <c r="H51" s="328"/>
      <c r="I51" s="299"/>
    </row>
    <row r="52" spans="1:9">
      <c r="A52" s="115"/>
      <c r="B52" s="253"/>
      <c r="C52" s="253"/>
      <c r="D52" s="253"/>
      <c r="E52" s="253"/>
      <c r="F52" s="253"/>
      <c r="G52" s="253"/>
      <c r="H52" s="257"/>
      <c r="I52" s="299"/>
    </row>
    <row r="53" spans="1:9">
      <c r="A53" s="115"/>
      <c r="B53" s="253"/>
      <c r="C53" s="253"/>
      <c r="D53" s="253"/>
      <c r="E53" s="253"/>
      <c r="F53" s="253"/>
      <c r="G53" s="253"/>
      <c r="H53" s="257"/>
      <c r="I53" s="299"/>
    </row>
    <row r="54" spans="1:9" ht="15.75" thickBot="1">
      <c r="A54" s="201"/>
      <c r="B54" s="98"/>
      <c r="C54" s="98"/>
      <c r="D54" s="98"/>
      <c r="E54" s="98"/>
      <c r="F54" s="98"/>
      <c r="G54" s="98"/>
      <c r="H54" s="99"/>
    </row>
    <row r="55" spans="1:9" ht="15.75" thickBot="1">
      <c r="A55" s="201"/>
      <c r="B55" s="98"/>
      <c r="C55" s="98"/>
      <c r="D55" s="98"/>
      <c r="E55" s="323" t="s">
        <v>30</v>
      </c>
      <c r="F55" s="324">
        <f>SUM(F29,D37,H45,D51)</f>
        <v>529.34668089406705</v>
      </c>
      <c r="G55" s="98"/>
      <c r="H55" s="99"/>
    </row>
    <row r="56" spans="1:9" ht="15.75" thickBot="1">
      <c r="A56" s="205"/>
      <c r="B56" s="102"/>
      <c r="C56" s="102"/>
      <c r="D56" s="102"/>
      <c r="E56" s="102"/>
      <c r="F56" s="102"/>
      <c r="G56" s="102"/>
      <c r="H56" s="103"/>
    </row>
  </sheetData>
  <mergeCells count="8">
    <mergeCell ref="A48:D48"/>
    <mergeCell ref="A49:A50"/>
    <mergeCell ref="A11:F11"/>
    <mergeCell ref="A33:A34"/>
    <mergeCell ref="A12:A13"/>
    <mergeCell ref="A41:A42"/>
    <mergeCell ref="A40:H40"/>
    <mergeCell ref="A32:D32"/>
  </mergeCells>
  <pageMargins left="0.7" right="0.7" top="0.75" bottom="0.75" header="0.3" footer="0.3"/>
  <pageSetup scale="61" orientation="landscape" horizontalDpi="1200" verticalDpi="1200"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4"/>
  <sheetViews>
    <sheetView view="pageBreakPreview" zoomScaleNormal="100" zoomScaleSheetLayoutView="100" workbookViewId="0">
      <selection activeCell="A12" sqref="A12"/>
    </sheetView>
  </sheetViews>
  <sheetFormatPr defaultRowHeight="15"/>
  <cols>
    <col min="1" max="1" width="25.375" style="196" bestFit="1" customWidth="1"/>
    <col min="2" max="5" width="10.625" style="196" customWidth="1"/>
    <col min="6" max="6" width="9" style="196"/>
    <col min="7" max="7" width="10.125" style="196" customWidth="1"/>
    <col min="8" max="8" width="11.375" style="196" bestFit="1" customWidth="1"/>
    <col min="9" max="9" width="8.5" style="196" bestFit="1" customWidth="1"/>
    <col min="10" max="10" width="8.75" style="196" bestFit="1" customWidth="1"/>
    <col min="11" max="11" width="13.5" style="196" bestFit="1" customWidth="1"/>
    <col min="12" max="12" width="11.375" style="196" bestFit="1" customWidth="1"/>
    <col min="13" max="16384" width="9" style="196"/>
  </cols>
  <sheetData>
    <row r="1" spans="1:15">
      <c r="A1" s="40"/>
      <c r="B1" s="41"/>
      <c r="C1" s="42"/>
      <c r="D1" s="43" t="s">
        <v>17</v>
      </c>
      <c r="E1" s="44" t="s">
        <v>63</v>
      </c>
      <c r="F1" s="45"/>
      <c r="G1" s="46"/>
      <c r="K1" s="329"/>
      <c r="L1" s="329"/>
      <c r="M1" s="329"/>
      <c r="N1" s="329"/>
      <c r="O1" s="329"/>
    </row>
    <row r="2" spans="1:15">
      <c r="A2" s="48"/>
      <c r="B2" s="49"/>
      <c r="C2" s="50"/>
      <c r="D2" s="51" t="s">
        <v>19</v>
      </c>
      <c r="E2" s="49" t="s">
        <v>33</v>
      </c>
      <c r="F2" s="49" t="s">
        <v>20</v>
      </c>
      <c r="G2" s="52">
        <v>44972</v>
      </c>
    </row>
    <row r="3" spans="1:15">
      <c r="A3" s="48"/>
      <c r="B3" s="49"/>
      <c r="C3" s="50"/>
      <c r="D3" s="51" t="s">
        <v>21</v>
      </c>
      <c r="E3" s="49" t="s">
        <v>165</v>
      </c>
      <c r="F3" s="49" t="s">
        <v>20</v>
      </c>
      <c r="G3" s="52">
        <v>44978</v>
      </c>
    </row>
    <row r="4" spans="1:15">
      <c r="A4" s="48"/>
      <c r="B4" s="49"/>
      <c r="C4" s="50"/>
      <c r="D4" s="51" t="s">
        <v>22</v>
      </c>
      <c r="E4" s="54" t="s">
        <v>23</v>
      </c>
      <c r="F4" s="49"/>
      <c r="G4" s="55"/>
    </row>
    <row r="5" spans="1:15">
      <c r="A5" s="48"/>
      <c r="B5" s="49"/>
      <c r="C5" s="50"/>
      <c r="D5" s="51" t="s">
        <v>24</v>
      </c>
      <c r="E5" s="54" t="s">
        <v>62</v>
      </c>
      <c r="F5" s="49"/>
      <c r="G5" s="55"/>
    </row>
    <row r="6" spans="1:15" ht="15.75" thickBot="1">
      <c r="A6" s="56"/>
      <c r="B6" s="57"/>
      <c r="C6" s="58"/>
      <c r="D6" s="59" t="s">
        <v>25</v>
      </c>
      <c r="E6" s="60" t="s">
        <v>55</v>
      </c>
      <c r="F6" s="60"/>
      <c r="G6" s="60"/>
    </row>
    <row r="7" spans="1:15" ht="15.75" thickBot="1">
      <c r="A7" s="141" t="s">
        <v>3</v>
      </c>
      <c r="B7" s="198" t="s">
        <v>4</v>
      </c>
      <c r="C7" s="199"/>
      <c r="D7" s="105" t="s">
        <v>7</v>
      </c>
      <c r="E7" s="106" t="s">
        <v>35</v>
      </c>
      <c r="F7" s="96"/>
      <c r="G7" s="97"/>
    </row>
    <row r="8" spans="1:15" ht="15.75" thickBot="1">
      <c r="A8" s="108">
        <v>516</v>
      </c>
      <c r="B8" s="109">
        <v>13600</v>
      </c>
      <c r="C8" s="61"/>
      <c r="D8" s="110">
        <f>ROUNDUP(E14,0)</f>
        <v>91</v>
      </c>
      <c r="E8" s="111" t="s">
        <v>8</v>
      </c>
      <c r="F8" s="98"/>
      <c r="G8" s="99"/>
    </row>
    <row r="9" spans="1:15">
      <c r="A9" s="201"/>
      <c r="B9" s="98"/>
      <c r="C9" s="98"/>
      <c r="D9" s="98"/>
      <c r="E9" s="98"/>
      <c r="F9" s="98"/>
      <c r="G9" s="99"/>
    </row>
    <row r="10" spans="1:15" ht="15.75" thickBot="1">
      <c r="A10" s="201"/>
      <c r="B10" s="98"/>
      <c r="C10" s="98"/>
      <c r="D10" s="98"/>
      <c r="E10" s="98"/>
      <c r="F10" s="98"/>
      <c r="G10" s="99"/>
    </row>
    <row r="11" spans="1:15" ht="15.75" thickBot="1">
      <c r="A11" s="330" t="s">
        <v>31</v>
      </c>
      <c r="B11" s="64" t="s">
        <v>136</v>
      </c>
      <c r="C11" s="65" t="s">
        <v>115</v>
      </c>
      <c r="D11" s="66" t="s">
        <v>116</v>
      </c>
      <c r="E11" s="66" t="s">
        <v>137</v>
      </c>
      <c r="F11" s="54"/>
      <c r="G11" s="107"/>
      <c r="H11" s="54"/>
      <c r="I11" s="54"/>
      <c r="J11" s="54"/>
      <c r="K11" s="54"/>
      <c r="L11" s="54"/>
    </row>
    <row r="12" spans="1:15">
      <c r="A12" s="67" t="s">
        <v>158</v>
      </c>
      <c r="B12" s="69">
        <v>1</v>
      </c>
      <c r="C12" s="70">
        <v>0.5</v>
      </c>
      <c r="D12" s="71">
        <f>(2+4.5/12)+(16+0.125/12)+0.5</f>
        <v>18.885416666666668</v>
      </c>
      <c r="E12" s="72">
        <f>C12*D12*B12</f>
        <v>9.4427083333333339</v>
      </c>
      <c r="F12" s="54"/>
      <c r="G12" s="107"/>
      <c r="H12" s="54"/>
      <c r="I12" s="54"/>
      <c r="J12" s="54"/>
      <c r="K12" s="54"/>
      <c r="L12" s="54"/>
    </row>
    <row r="13" spans="1:15" ht="15.75" thickBot="1">
      <c r="A13" s="68" t="s">
        <v>159</v>
      </c>
      <c r="B13" s="73">
        <v>2</v>
      </c>
      <c r="C13" s="74">
        <v>0.5</v>
      </c>
      <c r="D13" s="75">
        <v>81</v>
      </c>
      <c r="E13" s="76">
        <f>C13*D13*B13</f>
        <v>81</v>
      </c>
      <c r="F13" s="54"/>
      <c r="G13" s="107"/>
      <c r="H13" s="54"/>
      <c r="I13" s="54"/>
      <c r="J13" s="54"/>
      <c r="K13" s="54"/>
      <c r="L13" s="54"/>
    </row>
    <row r="14" spans="1:15" ht="15.75" thickBot="1">
      <c r="A14" s="193"/>
      <c r="B14" s="140"/>
      <c r="C14" s="140"/>
      <c r="D14" s="248" t="s">
        <v>7</v>
      </c>
      <c r="E14" s="248">
        <f>SUM(E12:E13)</f>
        <v>90.442708333333329</v>
      </c>
      <c r="F14" s="100"/>
      <c r="G14" s="152"/>
      <c r="H14" s="54"/>
      <c r="I14" s="54"/>
      <c r="J14" s="54"/>
      <c r="K14" s="54"/>
      <c r="L14" s="54"/>
    </row>
  </sheetData>
  <pageMargins left="0.7" right="0.7" top="0.75" bottom="0.75" header="0.3" footer="0.3"/>
  <pageSetup orientation="landscape"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7"/>
  <sheetViews>
    <sheetView view="pageBreakPreview" zoomScaleNormal="100" zoomScaleSheetLayoutView="100" workbookViewId="0">
      <selection activeCell="G23" sqref="G23"/>
    </sheetView>
  </sheetViews>
  <sheetFormatPr defaultRowHeight="15"/>
  <cols>
    <col min="1" max="1" width="25.375" style="196" bestFit="1" customWidth="1"/>
    <col min="2" max="5" width="10.625" style="196" customWidth="1"/>
    <col min="6" max="6" width="9" style="196"/>
    <col min="7" max="7" width="10.125" style="196" customWidth="1"/>
    <col min="8" max="8" width="11.375" style="196" bestFit="1" customWidth="1"/>
    <col min="9" max="9" width="8.5" style="196" bestFit="1" customWidth="1"/>
    <col min="10" max="10" width="8.75" style="196" bestFit="1" customWidth="1"/>
    <col min="11" max="11" width="13.5" style="196" bestFit="1" customWidth="1"/>
    <col min="12" max="12" width="11.375" style="196" bestFit="1" customWidth="1"/>
    <col min="13" max="16384" width="9" style="196"/>
  </cols>
  <sheetData>
    <row r="1" spans="1:15">
      <c r="A1" s="40"/>
      <c r="B1" s="41"/>
      <c r="C1" s="42"/>
      <c r="D1" s="43" t="s">
        <v>17</v>
      </c>
      <c r="E1" s="44" t="s">
        <v>63</v>
      </c>
      <c r="F1" s="45"/>
      <c r="G1" s="136"/>
      <c r="K1" s="329"/>
      <c r="L1" s="329"/>
      <c r="M1" s="329"/>
      <c r="N1" s="329"/>
      <c r="O1" s="329"/>
    </row>
    <row r="2" spans="1:15">
      <c r="A2" s="48"/>
      <c r="B2" s="49"/>
      <c r="C2" s="50"/>
      <c r="D2" s="51" t="s">
        <v>19</v>
      </c>
      <c r="E2" s="49" t="s">
        <v>33</v>
      </c>
      <c r="F2" s="49" t="s">
        <v>20</v>
      </c>
      <c r="G2" s="137">
        <v>44972</v>
      </c>
    </row>
    <row r="3" spans="1:15">
      <c r="A3" s="48"/>
      <c r="B3" s="49"/>
      <c r="C3" s="50"/>
      <c r="D3" s="51" t="s">
        <v>21</v>
      </c>
      <c r="E3" s="49" t="s">
        <v>165</v>
      </c>
      <c r="F3" s="49" t="s">
        <v>20</v>
      </c>
      <c r="G3" s="137">
        <v>44978</v>
      </c>
    </row>
    <row r="4" spans="1:15">
      <c r="A4" s="48"/>
      <c r="B4" s="49"/>
      <c r="C4" s="50"/>
      <c r="D4" s="51" t="s">
        <v>22</v>
      </c>
      <c r="E4" s="54" t="s">
        <v>23</v>
      </c>
      <c r="F4" s="49"/>
      <c r="G4" s="138"/>
    </row>
    <row r="5" spans="1:15">
      <c r="A5" s="48"/>
      <c r="B5" s="49"/>
      <c r="C5" s="50"/>
      <c r="D5" s="51" t="s">
        <v>24</v>
      </c>
      <c r="E5" s="54" t="s">
        <v>62</v>
      </c>
      <c r="F5" s="49"/>
      <c r="G5" s="138"/>
    </row>
    <row r="6" spans="1:15" ht="15.75" thickBot="1">
      <c r="A6" s="56"/>
      <c r="B6" s="57"/>
      <c r="C6" s="58"/>
      <c r="D6" s="59" t="s">
        <v>25</v>
      </c>
      <c r="E6" s="60" t="s">
        <v>156</v>
      </c>
      <c r="F6" s="60"/>
      <c r="G6" s="187"/>
    </row>
    <row r="7" spans="1:15" ht="15.75" thickBot="1">
      <c r="A7" s="104" t="s">
        <v>3</v>
      </c>
      <c r="B7" s="54" t="s">
        <v>4</v>
      </c>
      <c r="C7" s="61"/>
      <c r="D7" s="105" t="s">
        <v>7</v>
      </c>
      <c r="E7" s="106" t="s">
        <v>35</v>
      </c>
      <c r="F7" s="98"/>
      <c r="G7" s="99"/>
    </row>
    <row r="8" spans="1:15" ht="15.75" thickBot="1">
      <c r="A8" s="108">
        <v>516</v>
      </c>
      <c r="B8" s="109">
        <v>13900</v>
      </c>
      <c r="C8" s="61"/>
      <c r="D8" s="110">
        <f>ROUNDUP(E15,0)</f>
        <v>409</v>
      </c>
      <c r="E8" s="111" t="s">
        <v>8</v>
      </c>
      <c r="F8" s="98"/>
      <c r="G8" s="99"/>
    </row>
    <row r="9" spans="1:15">
      <c r="A9" s="201"/>
      <c r="B9" s="98"/>
      <c r="C9" s="98"/>
      <c r="D9" s="98"/>
      <c r="E9" s="98"/>
      <c r="F9" s="98"/>
      <c r="G9" s="99"/>
    </row>
    <row r="10" spans="1:15">
      <c r="A10" s="201"/>
      <c r="B10" s="98"/>
      <c r="C10" s="98"/>
      <c r="D10" s="98"/>
      <c r="E10" s="98"/>
      <c r="F10" s="98"/>
      <c r="G10" s="99"/>
    </row>
    <row r="11" spans="1:15">
      <c r="A11" s="331" t="s">
        <v>31</v>
      </c>
      <c r="B11" s="94" t="s">
        <v>136</v>
      </c>
      <c r="C11" s="94" t="s">
        <v>115</v>
      </c>
      <c r="D11" s="95" t="s">
        <v>116</v>
      </c>
      <c r="E11" s="95" t="s">
        <v>137</v>
      </c>
      <c r="F11" s="54"/>
      <c r="G11" s="107"/>
      <c r="H11" s="54"/>
      <c r="I11" s="54"/>
      <c r="J11" s="54"/>
      <c r="K11" s="54"/>
      <c r="L11" s="54"/>
    </row>
    <row r="12" spans="1:15">
      <c r="A12" s="332" t="s">
        <v>168</v>
      </c>
      <c r="B12" s="92">
        <v>1</v>
      </c>
      <c r="C12" s="93">
        <f>749.55-737</f>
        <v>12.549999999999955</v>
      </c>
      <c r="D12" s="93">
        <v>9</v>
      </c>
      <c r="E12" s="93">
        <f>C12*D12*B12</f>
        <v>112.94999999999959</v>
      </c>
      <c r="F12" s="54"/>
      <c r="G12" s="107"/>
      <c r="H12" s="54"/>
      <c r="I12" s="54"/>
      <c r="J12" s="54"/>
      <c r="K12" s="54"/>
      <c r="L12" s="54"/>
    </row>
    <row r="13" spans="1:15">
      <c r="A13" s="332" t="s">
        <v>160</v>
      </c>
      <c r="B13" s="92">
        <v>1</v>
      </c>
      <c r="C13" s="93">
        <v>0.5</v>
      </c>
      <c r="D13" s="93">
        <v>1.75</v>
      </c>
      <c r="E13" s="93">
        <f>C13*D13*B13</f>
        <v>0.875</v>
      </c>
      <c r="F13" s="54"/>
      <c r="G13" s="107"/>
      <c r="H13" s="54"/>
      <c r="I13" s="54"/>
      <c r="J13" s="54"/>
      <c r="K13" s="54"/>
      <c r="L13" s="54"/>
    </row>
    <row r="14" spans="1:15">
      <c r="A14" s="332" t="s">
        <v>169</v>
      </c>
      <c r="B14" s="92">
        <v>1</v>
      </c>
      <c r="C14" s="93">
        <v>2</v>
      </c>
      <c r="D14" s="93">
        <f>13682.57-13535</f>
        <v>147.56999999999971</v>
      </c>
      <c r="E14" s="93">
        <f>C14*D14*B14</f>
        <v>295.13999999999942</v>
      </c>
      <c r="F14" s="54"/>
      <c r="G14" s="107"/>
      <c r="H14" s="54"/>
      <c r="I14" s="54"/>
      <c r="J14" s="54"/>
      <c r="K14" s="54"/>
      <c r="L14" s="54"/>
    </row>
    <row r="15" spans="1:15">
      <c r="A15" s="192"/>
      <c r="B15" s="113"/>
      <c r="C15" s="113"/>
      <c r="D15" s="39" t="s">
        <v>7</v>
      </c>
      <c r="E15" s="39">
        <f>SUM(E12:E14)</f>
        <v>408.96499999999901</v>
      </c>
      <c r="F15" s="54"/>
      <c r="G15" s="107"/>
      <c r="H15" s="54"/>
      <c r="I15" s="54"/>
      <c r="J15" s="54"/>
      <c r="K15" s="54"/>
      <c r="L15" s="54"/>
    </row>
    <row r="16" spans="1:15">
      <c r="A16" s="201"/>
      <c r="B16" s="98"/>
      <c r="C16" s="98"/>
      <c r="D16" s="98"/>
      <c r="E16" s="98"/>
      <c r="F16" s="98"/>
      <c r="G16" s="99"/>
    </row>
    <row r="17" spans="1:7" ht="15.75" thickBot="1">
      <c r="A17" s="333" t="s">
        <v>157</v>
      </c>
      <c r="B17" s="102"/>
      <c r="C17" s="102"/>
      <c r="D17" s="102"/>
      <c r="E17" s="102"/>
      <c r="F17" s="102"/>
      <c r="G17" s="103"/>
    </row>
  </sheetData>
  <pageMargins left="0.7" right="0.7" top="0.75" bottom="0.75" header="0.3" footer="0.3"/>
  <pageSetup orientation="landscape"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8"/>
  <sheetViews>
    <sheetView view="pageBreakPreview" zoomScaleNormal="100" zoomScaleSheetLayoutView="100" workbookViewId="0">
      <selection activeCell="H7" sqref="H7"/>
    </sheetView>
  </sheetViews>
  <sheetFormatPr defaultRowHeight="14.25"/>
  <cols>
    <col min="1" max="1" width="10.375" customWidth="1"/>
  </cols>
  <sheetData>
    <row r="1" spans="1:14" ht="15">
      <c r="A1" s="40"/>
      <c r="B1" s="41"/>
      <c r="C1" s="42"/>
      <c r="D1" s="42"/>
      <c r="E1" s="43" t="s">
        <v>17</v>
      </c>
      <c r="F1" s="44" t="s">
        <v>63</v>
      </c>
      <c r="G1" s="45" t="s">
        <v>18</v>
      </c>
      <c r="H1" s="136"/>
      <c r="I1" s="53"/>
      <c r="J1" s="53"/>
      <c r="K1" s="53"/>
      <c r="L1" s="47"/>
      <c r="M1" s="47"/>
      <c r="N1" s="47"/>
    </row>
    <row r="2" spans="1:14" ht="15">
      <c r="A2" s="48"/>
      <c r="B2" s="49"/>
      <c r="C2" s="50"/>
      <c r="D2" s="50"/>
      <c r="E2" s="51" t="s">
        <v>19</v>
      </c>
      <c r="F2" s="49" t="s">
        <v>33</v>
      </c>
      <c r="G2" s="49" t="s">
        <v>20</v>
      </c>
      <c r="H2" s="137">
        <v>44972</v>
      </c>
      <c r="I2" s="53"/>
      <c r="J2" s="53"/>
      <c r="K2" s="53"/>
      <c r="L2" s="47"/>
      <c r="M2" s="47"/>
      <c r="N2" s="47"/>
    </row>
    <row r="3" spans="1:14" ht="15">
      <c r="A3" s="48"/>
      <c r="B3" s="49"/>
      <c r="C3" s="50"/>
      <c r="D3" s="50"/>
      <c r="E3" s="51" t="s">
        <v>21</v>
      </c>
      <c r="F3" s="49" t="s">
        <v>165</v>
      </c>
      <c r="G3" s="49" t="s">
        <v>20</v>
      </c>
      <c r="H3" s="137">
        <v>44978</v>
      </c>
      <c r="I3" s="53"/>
      <c r="J3" s="53"/>
      <c r="K3" s="53"/>
      <c r="L3" s="47"/>
      <c r="M3" s="47"/>
      <c r="N3" s="47"/>
    </row>
    <row r="4" spans="1:14" ht="15">
      <c r="A4" s="48"/>
      <c r="B4" s="49"/>
      <c r="C4" s="50"/>
      <c r="D4" s="50"/>
      <c r="E4" s="51" t="s">
        <v>22</v>
      </c>
      <c r="F4" s="54" t="s">
        <v>23</v>
      </c>
      <c r="G4" s="49"/>
      <c r="H4" s="138"/>
      <c r="I4" s="53"/>
      <c r="J4" s="53"/>
      <c r="K4" s="53"/>
      <c r="L4" s="47"/>
      <c r="M4" s="47"/>
      <c r="N4" s="47"/>
    </row>
    <row r="5" spans="1:14" ht="15">
      <c r="A5" s="48"/>
      <c r="B5" s="49"/>
      <c r="C5" s="50"/>
      <c r="D5" s="50"/>
      <c r="E5" s="51" t="s">
        <v>24</v>
      </c>
      <c r="F5" s="54" t="s">
        <v>62</v>
      </c>
      <c r="G5" s="49"/>
      <c r="H5" s="138"/>
      <c r="I5" s="53"/>
      <c r="J5" s="53"/>
      <c r="K5" s="53"/>
      <c r="L5" s="47"/>
      <c r="M5" s="47"/>
      <c r="N5" s="47"/>
    </row>
    <row r="6" spans="1:14" ht="15.75" thickBot="1">
      <c r="A6" s="56"/>
      <c r="B6" s="57"/>
      <c r="C6" s="58"/>
      <c r="D6" s="58"/>
      <c r="E6" s="59" t="s">
        <v>25</v>
      </c>
      <c r="F6" s="60" t="s">
        <v>134</v>
      </c>
      <c r="G6" s="60"/>
      <c r="H6" s="187"/>
      <c r="I6" s="53"/>
      <c r="J6" s="53"/>
      <c r="K6" s="53"/>
      <c r="L6" s="47"/>
      <c r="M6" s="47"/>
      <c r="N6" s="47"/>
    </row>
    <row r="7" spans="1:14" ht="15.75" thickBot="1">
      <c r="A7" s="104" t="s">
        <v>3</v>
      </c>
      <c r="B7" s="54" t="s">
        <v>4</v>
      </c>
      <c r="C7" s="61"/>
      <c r="D7" s="105" t="s">
        <v>7</v>
      </c>
      <c r="E7" s="106" t="s">
        <v>35</v>
      </c>
      <c r="F7" s="61"/>
      <c r="G7" s="61"/>
      <c r="H7" s="150"/>
      <c r="I7" s="53"/>
      <c r="J7" s="53"/>
      <c r="K7" s="53"/>
      <c r="L7" s="47"/>
      <c r="M7" s="47"/>
      <c r="N7" s="47"/>
    </row>
    <row r="8" spans="1:14" ht="15.75" thickBot="1">
      <c r="A8" s="108">
        <v>601</v>
      </c>
      <c r="B8" s="109">
        <v>21000</v>
      </c>
      <c r="C8" s="61"/>
      <c r="D8" s="110">
        <f>ROUNDUP(E15,0)</f>
        <v>20</v>
      </c>
      <c r="E8" s="111" t="s">
        <v>10</v>
      </c>
      <c r="F8" s="61"/>
      <c r="G8" s="61"/>
      <c r="H8" s="150"/>
      <c r="I8" s="53"/>
      <c r="J8" s="53"/>
      <c r="K8" s="53"/>
      <c r="L8" s="47"/>
      <c r="M8" s="47"/>
      <c r="N8" s="47"/>
    </row>
    <row r="9" spans="1:14" ht="15">
      <c r="A9" s="201"/>
      <c r="B9" s="98"/>
      <c r="C9" s="98"/>
      <c r="D9" s="98"/>
      <c r="E9" s="98"/>
      <c r="F9" s="98"/>
      <c r="G9" s="98"/>
      <c r="H9" s="99"/>
      <c r="I9" s="47"/>
      <c r="J9" s="47"/>
      <c r="K9" s="47"/>
      <c r="L9" s="47"/>
      <c r="M9" s="47"/>
      <c r="N9" s="47"/>
    </row>
    <row r="10" spans="1:14" s="88" customFormat="1" ht="15" thickBot="1">
      <c r="A10" s="117"/>
      <c r="B10" s="116"/>
      <c r="C10" s="116"/>
      <c r="D10" s="116"/>
      <c r="E10" s="116"/>
      <c r="F10" s="116"/>
      <c r="G10" s="116"/>
      <c r="H10" s="340"/>
    </row>
    <row r="11" spans="1:14" s="88" customFormat="1" ht="15">
      <c r="A11" s="554" t="s">
        <v>31</v>
      </c>
      <c r="B11" s="334" t="s">
        <v>29</v>
      </c>
      <c r="C11" s="159" t="s">
        <v>26</v>
      </c>
      <c r="D11" s="159" t="s">
        <v>28</v>
      </c>
      <c r="E11" s="335" t="s">
        <v>28</v>
      </c>
      <c r="F11" s="116"/>
      <c r="G11" s="116"/>
      <c r="H11" s="340"/>
      <c r="I11" s="91"/>
      <c r="J11" s="91"/>
      <c r="K11" s="91"/>
      <c r="L11" s="90"/>
      <c r="M11" s="90"/>
    </row>
    <row r="12" spans="1:14" s="88" customFormat="1" ht="15.75" thickBot="1">
      <c r="A12" s="555"/>
      <c r="B12" s="336" t="s">
        <v>1</v>
      </c>
      <c r="C12" s="162" t="s">
        <v>1</v>
      </c>
      <c r="D12" s="162" t="s">
        <v>8</v>
      </c>
      <c r="E12" s="337" t="s">
        <v>10</v>
      </c>
      <c r="F12" s="116"/>
      <c r="G12" s="116"/>
      <c r="H12" s="340"/>
      <c r="I12" s="91"/>
      <c r="J12" s="91"/>
      <c r="K12" s="91"/>
      <c r="L12" s="90"/>
      <c r="M12" s="90"/>
    </row>
    <row r="13" spans="1:14" s="88" customFormat="1" ht="15">
      <c r="A13" s="164" t="s">
        <v>88</v>
      </c>
      <c r="B13" s="165">
        <v>81</v>
      </c>
      <c r="C13" s="338">
        <f>2-0.083*2</f>
        <v>1.8340000000000001</v>
      </c>
      <c r="D13" s="166">
        <f>B13*C13</f>
        <v>148.554</v>
      </c>
      <c r="E13" s="339">
        <f>B13*C13/9</f>
        <v>16.506</v>
      </c>
      <c r="F13" s="116"/>
      <c r="G13" s="116"/>
      <c r="H13" s="340"/>
      <c r="I13" s="91"/>
      <c r="J13" s="91"/>
      <c r="K13" s="91"/>
      <c r="L13" s="90"/>
      <c r="M13" s="90"/>
    </row>
    <row r="14" spans="1:14" s="88" customFormat="1" ht="15.75" thickBot="1">
      <c r="A14" s="73" t="s">
        <v>89</v>
      </c>
      <c r="B14" s="161" t="s">
        <v>69</v>
      </c>
      <c r="C14" s="162" t="s">
        <v>69</v>
      </c>
      <c r="D14" s="162">
        <v>22.64</v>
      </c>
      <c r="E14" s="171">
        <f>D14/9</f>
        <v>2.5155555555555558</v>
      </c>
      <c r="F14" s="116"/>
      <c r="G14" s="116"/>
      <c r="H14" s="340"/>
      <c r="I14" s="91"/>
      <c r="J14" s="91"/>
      <c r="K14" s="91"/>
      <c r="L14" s="91"/>
      <c r="M14" s="90"/>
      <c r="N14" s="90"/>
    </row>
    <row r="15" spans="1:14" s="88" customFormat="1" ht="15">
      <c r="A15" s="117"/>
      <c r="B15" s="116"/>
      <c r="C15" s="116"/>
      <c r="D15" s="116" t="s">
        <v>30</v>
      </c>
      <c r="E15" s="119">
        <f>SUM(E14,E13)</f>
        <v>19.021555555555555</v>
      </c>
      <c r="F15" s="116"/>
      <c r="G15" s="116"/>
      <c r="H15" s="340"/>
      <c r="I15" s="91"/>
      <c r="J15" s="91"/>
      <c r="K15" s="91"/>
      <c r="L15" s="91"/>
      <c r="M15" s="90"/>
      <c r="N15" s="90"/>
    </row>
    <row r="16" spans="1:14" s="88" customFormat="1" ht="15" thickBot="1">
      <c r="A16" s="245"/>
      <c r="B16" s="341"/>
      <c r="C16" s="341"/>
      <c r="D16" s="341"/>
      <c r="E16" s="341"/>
      <c r="F16" s="341"/>
      <c r="G16" s="341"/>
      <c r="H16" s="342"/>
    </row>
    <row r="17" spans="1:8" s="88" customFormat="1">
      <c r="A17" s="89"/>
      <c r="B17" s="89"/>
      <c r="C17" s="89"/>
      <c r="D17" s="89"/>
      <c r="E17" s="89"/>
      <c r="F17" s="89"/>
      <c r="G17" s="89"/>
      <c r="H17" s="89"/>
    </row>
    <row r="18" spans="1:8" s="88" customFormat="1">
      <c r="A18" s="89"/>
      <c r="B18" s="89"/>
      <c r="C18" s="89"/>
      <c r="D18" s="89"/>
      <c r="E18" s="89"/>
      <c r="F18" s="89"/>
      <c r="G18" s="89"/>
      <c r="H18" s="89"/>
    </row>
  </sheetData>
  <mergeCells count="1">
    <mergeCell ref="A11:A12"/>
  </mergeCells>
  <pageMargins left="0.7" right="0.7" top="0.75" bottom="0.75" header="0.3" footer="0.3"/>
  <pageSetup orientation="landscape"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30"/>
  <sheetViews>
    <sheetView zoomScale="90" zoomScaleNormal="90" zoomScaleSheetLayoutView="100" workbookViewId="0">
      <selection activeCell="H7" sqref="H7"/>
    </sheetView>
  </sheetViews>
  <sheetFormatPr defaultRowHeight="15"/>
  <cols>
    <col min="1" max="1" width="15.25" style="196" customWidth="1"/>
    <col min="2" max="2" width="12.75" style="196" customWidth="1"/>
    <col min="3" max="3" width="12.375" style="196" customWidth="1"/>
    <col min="4" max="4" width="13" style="196" customWidth="1"/>
    <col min="5" max="5" width="13" style="196" bestFit="1" customWidth="1"/>
    <col min="6" max="6" width="15.75" style="196" customWidth="1"/>
    <col min="7" max="7" width="16.25" style="196" customWidth="1"/>
    <col min="8" max="9" width="9" style="196"/>
    <col min="10" max="10" width="10.5" style="196" customWidth="1"/>
    <col min="11" max="16384" width="9" style="196"/>
  </cols>
  <sheetData>
    <row r="1" spans="1:11">
      <c r="A1" s="40"/>
      <c r="B1" s="41"/>
      <c r="C1" s="42"/>
      <c r="D1" s="42"/>
      <c r="E1" s="43" t="s">
        <v>17</v>
      </c>
      <c r="F1" s="44" t="s">
        <v>63</v>
      </c>
      <c r="G1" s="45" t="s">
        <v>18</v>
      </c>
      <c r="H1" s="136"/>
      <c r="I1" s="98"/>
      <c r="J1" s="98"/>
      <c r="K1" s="98"/>
    </row>
    <row r="2" spans="1:11">
      <c r="A2" s="48"/>
      <c r="B2" s="49"/>
      <c r="C2" s="50"/>
      <c r="D2" s="50"/>
      <c r="E2" s="51" t="s">
        <v>19</v>
      </c>
      <c r="F2" s="49" t="s">
        <v>33</v>
      </c>
      <c r="G2" s="49" t="s">
        <v>20</v>
      </c>
      <c r="H2" s="137">
        <v>44972</v>
      </c>
      <c r="I2" s="98"/>
      <c r="J2" s="98"/>
      <c r="K2" s="98"/>
    </row>
    <row r="3" spans="1:11">
      <c r="A3" s="48"/>
      <c r="B3" s="49"/>
      <c r="C3" s="50"/>
      <c r="D3" s="50"/>
      <c r="E3" s="51" t="s">
        <v>21</v>
      </c>
      <c r="F3" s="49" t="s">
        <v>165</v>
      </c>
      <c r="G3" s="49" t="s">
        <v>20</v>
      </c>
      <c r="H3" s="137">
        <v>44978</v>
      </c>
      <c r="I3" s="98"/>
      <c r="J3" s="98"/>
      <c r="K3" s="98"/>
    </row>
    <row r="4" spans="1:11">
      <c r="A4" s="48"/>
      <c r="B4" s="49"/>
      <c r="C4" s="50"/>
      <c r="D4" s="50"/>
      <c r="E4" s="51" t="s">
        <v>22</v>
      </c>
      <c r="F4" s="54" t="s">
        <v>23</v>
      </c>
      <c r="G4" s="49"/>
      <c r="H4" s="138"/>
      <c r="I4" s="98"/>
      <c r="J4" s="98"/>
      <c r="K4" s="98"/>
    </row>
    <row r="5" spans="1:11">
      <c r="A5" s="48"/>
      <c r="B5" s="49"/>
      <c r="C5" s="50"/>
      <c r="D5" s="50"/>
      <c r="E5" s="51" t="s">
        <v>24</v>
      </c>
      <c r="F5" s="54" t="s">
        <v>62</v>
      </c>
      <c r="G5" s="49"/>
      <c r="H5" s="138"/>
      <c r="I5" s="98"/>
      <c r="J5" s="98"/>
      <c r="K5" s="98"/>
    </row>
    <row r="6" spans="1:11" ht="15.75" thickBot="1">
      <c r="A6" s="56"/>
      <c r="B6" s="57"/>
      <c r="C6" s="58"/>
      <c r="D6" s="58"/>
      <c r="E6" s="59" t="s">
        <v>25</v>
      </c>
      <c r="F6" s="100" t="s">
        <v>37</v>
      </c>
      <c r="G6" s="57"/>
      <c r="H6" s="139"/>
      <c r="I6" s="98"/>
      <c r="J6" s="98"/>
      <c r="K6" s="98"/>
    </row>
    <row r="7" spans="1:11" ht="15.75" thickBot="1">
      <c r="A7" s="104" t="s">
        <v>3</v>
      </c>
      <c r="B7" s="54" t="s">
        <v>4</v>
      </c>
      <c r="C7" s="61"/>
      <c r="D7" s="105" t="s">
        <v>7</v>
      </c>
      <c r="E7" s="106" t="s">
        <v>35</v>
      </c>
      <c r="F7" s="61"/>
      <c r="G7" s="61"/>
      <c r="H7" s="150"/>
      <c r="I7" s="50"/>
      <c r="J7" s="61"/>
      <c r="K7" s="98"/>
    </row>
    <row r="8" spans="1:11" ht="15.75" thickBot="1">
      <c r="A8" s="108">
        <v>840</v>
      </c>
      <c r="B8" s="109">
        <v>20000</v>
      </c>
      <c r="C8" s="61"/>
      <c r="D8" s="110">
        <f>ROUNDUP(F29,0)</f>
        <v>3252</v>
      </c>
      <c r="E8" s="111" t="s">
        <v>8</v>
      </c>
      <c r="F8" s="61"/>
      <c r="G8" s="61"/>
      <c r="H8" s="150"/>
      <c r="I8" s="61"/>
      <c r="J8" s="61"/>
      <c r="K8" s="98"/>
    </row>
    <row r="9" spans="1:11">
      <c r="A9" s="104"/>
      <c r="B9" s="54"/>
      <c r="C9" s="49"/>
      <c r="D9" s="49"/>
      <c r="E9" s="49"/>
      <c r="F9" s="49"/>
      <c r="G9" s="49"/>
      <c r="H9" s="195"/>
      <c r="I9" s="49"/>
      <c r="J9" s="49"/>
      <c r="K9" s="98"/>
    </row>
    <row r="10" spans="1:11">
      <c r="A10" s="325"/>
      <c r="B10" s="260"/>
      <c r="C10" s="260"/>
      <c r="D10" s="260"/>
      <c r="E10" s="260"/>
      <c r="F10" s="203"/>
      <c r="G10" s="203"/>
      <c r="H10" s="326"/>
      <c r="I10" s="202"/>
      <c r="J10" s="98"/>
      <c r="K10" s="98"/>
    </row>
    <row r="11" spans="1:11" ht="15.75" thickBot="1">
      <c r="A11" s="325" t="s">
        <v>57</v>
      </c>
      <c r="B11" s="260"/>
      <c r="C11" s="260"/>
      <c r="D11" s="260"/>
      <c r="E11" s="260"/>
      <c r="F11" s="203"/>
      <c r="G11" s="203"/>
      <c r="H11" s="326"/>
      <c r="I11" s="261"/>
    </row>
    <row r="12" spans="1:11">
      <c r="A12" s="568" t="s">
        <v>31</v>
      </c>
      <c r="B12" s="262" t="s">
        <v>50</v>
      </c>
      <c r="C12" s="263" t="s">
        <v>46</v>
      </c>
      <c r="D12" s="264" t="s">
        <v>27</v>
      </c>
      <c r="E12" s="265" t="s">
        <v>29</v>
      </c>
      <c r="F12" s="266" t="s">
        <v>28</v>
      </c>
      <c r="G12" s="203"/>
      <c r="H12" s="326"/>
      <c r="I12" s="261"/>
    </row>
    <row r="13" spans="1:11" ht="15.75" thickBot="1">
      <c r="A13" s="569"/>
      <c r="B13" s="267" t="s">
        <v>45</v>
      </c>
      <c r="C13" s="268" t="s">
        <v>45</v>
      </c>
      <c r="D13" s="269" t="s">
        <v>1</v>
      </c>
      <c r="E13" s="270" t="s">
        <v>1</v>
      </c>
      <c r="F13" s="271" t="s">
        <v>8</v>
      </c>
      <c r="G13" s="203"/>
      <c r="H13" s="326"/>
      <c r="I13" s="261"/>
    </row>
    <row r="14" spans="1:11">
      <c r="A14" s="272" t="s">
        <v>139</v>
      </c>
      <c r="B14" s="273">
        <f>AVERAGE(735.75,738)</f>
        <v>736.875</v>
      </c>
      <c r="C14" s="263">
        <f>'[1]CADIG - CONTROL POINTS'!$C$19+0.5</f>
        <v>727.5</v>
      </c>
      <c r="D14" s="343">
        <f>B14-C14</f>
        <v>9.375</v>
      </c>
      <c r="E14" s="344">
        <f>4.5</f>
        <v>4.5</v>
      </c>
      <c r="F14" s="266">
        <f>D14*E14</f>
        <v>42.1875</v>
      </c>
      <c r="G14" s="203"/>
      <c r="H14" s="326"/>
      <c r="I14" s="261"/>
    </row>
    <row r="15" spans="1:11">
      <c r="A15" s="274" t="s">
        <v>141</v>
      </c>
      <c r="B15" s="275">
        <v>738</v>
      </c>
      <c r="C15" s="345">
        <f>C14</f>
        <v>727.5</v>
      </c>
      <c r="D15" s="346">
        <f t="shared" ref="D15:D16" si="0">B15-C15</f>
        <v>10.5</v>
      </c>
      <c r="E15" s="347">
        <f>(8+8/12)+0.5-4.5</f>
        <v>4.6666666666666661</v>
      </c>
      <c r="F15" s="279">
        <f t="shared" ref="F15:F26" si="1">D15*E15</f>
        <v>48.999999999999993</v>
      </c>
      <c r="G15" s="203"/>
      <c r="H15" s="326"/>
      <c r="I15" s="261"/>
    </row>
    <row r="16" spans="1:11">
      <c r="A16" s="274" t="s">
        <v>140</v>
      </c>
      <c r="B16" s="275">
        <v>738</v>
      </c>
      <c r="C16" s="276">
        <f>'[1]CADIG - CONTROL POINTS'!$C$20+0.5</f>
        <v>725</v>
      </c>
      <c r="D16" s="346">
        <f t="shared" si="0"/>
        <v>13</v>
      </c>
      <c r="E16" s="347">
        <f>(84+3/12)</f>
        <v>84.25</v>
      </c>
      <c r="F16" s="279">
        <f t="shared" si="1"/>
        <v>1095.25</v>
      </c>
      <c r="G16" s="203"/>
      <c r="H16" s="326"/>
      <c r="I16" s="261"/>
    </row>
    <row r="17" spans="1:9">
      <c r="A17" s="274" t="s">
        <v>142</v>
      </c>
      <c r="B17" s="275">
        <v>738</v>
      </c>
      <c r="C17" s="276">
        <f>C16</f>
        <v>725</v>
      </c>
      <c r="D17" s="346">
        <f>B17-C17</f>
        <v>13</v>
      </c>
      <c r="E17" s="347">
        <f>4+5.5/12</f>
        <v>4.458333333333333</v>
      </c>
      <c r="F17" s="279">
        <f t="shared" ref="F17" si="2">D17*E17</f>
        <v>57.958333333333329</v>
      </c>
      <c r="G17" s="203"/>
      <c r="H17" s="326"/>
      <c r="I17" s="261"/>
    </row>
    <row r="18" spans="1:9">
      <c r="A18" s="274" t="s">
        <v>143</v>
      </c>
      <c r="B18" s="275">
        <v>738</v>
      </c>
      <c r="C18" s="276">
        <f>'[1]CADIG - CONTROL POINTS'!$C$21+0.5</f>
        <v>727</v>
      </c>
      <c r="D18" s="346">
        <f>B18-C18</f>
        <v>11</v>
      </c>
      <c r="E18" s="347">
        <f>(11+4/12)+0.5</f>
        <v>11.833333333333334</v>
      </c>
      <c r="F18" s="279">
        <f t="shared" si="1"/>
        <v>130.16666666666669</v>
      </c>
      <c r="G18" s="203"/>
      <c r="H18" s="326"/>
      <c r="I18" s="261"/>
    </row>
    <row r="19" spans="1:9">
      <c r="A19" s="274" t="s">
        <v>144</v>
      </c>
      <c r="B19" s="275" t="s">
        <v>69</v>
      </c>
      <c r="C19" s="276" t="s">
        <v>69</v>
      </c>
      <c r="D19" s="346" t="s">
        <v>69</v>
      </c>
      <c r="E19" s="347" t="s">
        <v>69</v>
      </c>
      <c r="F19" s="279" t="s">
        <v>69</v>
      </c>
      <c r="G19" s="203"/>
      <c r="H19" s="326"/>
      <c r="I19" s="261"/>
    </row>
    <row r="20" spans="1:9">
      <c r="A20" s="274" t="s">
        <v>151</v>
      </c>
      <c r="B20" s="275">
        <f>AVERAGE(749.51, 749.5)</f>
        <v>749.505</v>
      </c>
      <c r="C20" s="276">
        <f>'[1]CADIG - CONTROL POINTS'!$C$21+0.5</f>
        <v>727</v>
      </c>
      <c r="D20" s="346">
        <f>B20-C20</f>
        <v>22.504999999999995</v>
      </c>
      <c r="E20" s="347">
        <f>2+4.625/12</f>
        <v>2.3854166666666665</v>
      </c>
      <c r="F20" s="279">
        <f t="shared" si="1"/>
        <v>53.683802083333319</v>
      </c>
      <c r="G20" s="203"/>
      <c r="H20" s="326"/>
      <c r="I20" s="261"/>
    </row>
    <row r="21" spans="1:9">
      <c r="A21" s="274" t="s">
        <v>145</v>
      </c>
      <c r="B21" s="275">
        <f>AVERAGE(749.5,749.417)</f>
        <v>749.45849999999996</v>
      </c>
      <c r="C21" s="276">
        <f>'[1]CADIG - CONTROL POINTS'!$C$22+0.5</f>
        <v>729</v>
      </c>
      <c r="D21" s="346">
        <f t="shared" ref="D21:D28" si="3">B21-C21</f>
        <v>20.458499999999958</v>
      </c>
      <c r="E21" s="347">
        <f>11+7.375/12</f>
        <v>11.614583333333334</v>
      </c>
      <c r="F21" s="279">
        <f t="shared" si="1"/>
        <v>237.61695312499953</v>
      </c>
      <c r="G21" s="203"/>
      <c r="H21" s="326"/>
      <c r="I21" s="261"/>
    </row>
    <row r="22" spans="1:9">
      <c r="A22" s="274" t="s">
        <v>146</v>
      </c>
      <c r="B22" s="275">
        <f>AVERAGE(749.417, 749.32)</f>
        <v>749.36850000000004</v>
      </c>
      <c r="C22" s="276">
        <f>'[1]CADIG - CONTROL POINTS'!$C$23+0.5</f>
        <v>731</v>
      </c>
      <c r="D22" s="346">
        <f t="shared" si="3"/>
        <v>18.36850000000004</v>
      </c>
      <c r="E22" s="347">
        <f>9+9.25/12</f>
        <v>9.7708333333333339</v>
      </c>
      <c r="F22" s="279">
        <f t="shared" si="1"/>
        <v>179.47555208333372</v>
      </c>
      <c r="G22" s="203"/>
      <c r="H22" s="326"/>
      <c r="I22" s="261"/>
    </row>
    <row r="23" spans="1:9">
      <c r="A23" s="274" t="s">
        <v>71</v>
      </c>
      <c r="B23" s="275">
        <f>AVERAGE(749.32, 749.28)</f>
        <v>749.3</v>
      </c>
      <c r="C23" s="276">
        <f>C22</f>
        <v>731</v>
      </c>
      <c r="D23" s="346">
        <f t="shared" si="3"/>
        <v>18.299999999999955</v>
      </c>
      <c r="E23" s="278">
        <f>3+6.75/12</f>
        <v>3.5625</v>
      </c>
      <c r="F23" s="279">
        <f t="shared" si="1"/>
        <v>65.193749999999838</v>
      </c>
      <c r="G23" s="203"/>
      <c r="H23" s="326"/>
      <c r="I23" s="261"/>
    </row>
    <row r="24" spans="1:9">
      <c r="A24" s="274" t="s">
        <v>72</v>
      </c>
      <c r="B24" s="275">
        <f>AVERAGE(749.28,749.14)</f>
        <v>749.21</v>
      </c>
      <c r="C24" s="276">
        <f>'[1]CADIG - CONTROL POINTS'!$C$24+0.5</f>
        <v>733</v>
      </c>
      <c r="D24" s="346">
        <f t="shared" si="3"/>
        <v>16.210000000000036</v>
      </c>
      <c r="E24" s="278">
        <v>15</v>
      </c>
      <c r="F24" s="279">
        <f t="shared" si="1"/>
        <v>243.15000000000055</v>
      </c>
      <c r="G24" s="203"/>
      <c r="H24" s="326"/>
      <c r="I24" s="261"/>
    </row>
    <row r="25" spans="1:9">
      <c r="A25" s="274" t="s">
        <v>73</v>
      </c>
      <c r="B25" s="275">
        <f>AVERAGE(749.14,748.92)</f>
        <v>749.03</v>
      </c>
      <c r="C25" s="276">
        <f>'[1]CADIG - CONTROL POINTS'!$C$25+0.5</f>
        <v>735</v>
      </c>
      <c r="D25" s="346">
        <f t="shared" si="3"/>
        <v>14.029999999999973</v>
      </c>
      <c r="E25" s="278">
        <f>20.5</f>
        <v>20.5</v>
      </c>
      <c r="F25" s="279">
        <f t="shared" si="1"/>
        <v>287.61499999999944</v>
      </c>
      <c r="G25" s="203"/>
      <c r="H25" s="326"/>
      <c r="I25" s="261"/>
    </row>
    <row r="26" spans="1:9">
      <c r="A26" s="274" t="s">
        <v>95</v>
      </c>
      <c r="B26" s="275">
        <f>AVERAGE(748.92,748.69)</f>
        <v>748.80500000000006</v>
      </c>
      <c r="C26" s="276">
        <f>'[1]CADIG - CONTROL POINTS'!$C$26+0.5</f>
        <v>737</v>
      </c>
      <c r="D26" s="346">
        <f t="shared" si="3"/>
        <v>11.805000000000064</v>
      </c>
      <c r="E26" s="278">
        <f>18+4/12</f>
        <v>18.333333333333332</v>
      </c>
      <c r="F26" s="279">
        <f t="shared" si="1"/>
        <v>216.42500000000115</v>
      </c>
      <c r="G26" s="203"/>
      <c r="H26" s="326"/>
      <c r="I26" s="261"/>
    </row>
    <row r="27" spans="1:9">
      <c r="A27" s="274" t="s">
        <v>96</v>
      </c>
      <c r="B27" s="275">
        <f>AVERAGE(748.69,748.22)</f>
        <v>748.45500000000004</v>
      </c>
      <c r="C27" s="276">
        <f>'[1]CADIG - CONTROL POINTS'!$C$27+0.5</f>
        <v>739</v>
      </c>
      <c r="D27" s="346">
        <f t="shared" si="3"/>
        <v>9.4550000000000409</v>
      </c>
      <c r="E27" s="278">
        <f>32.5</f>
        <v>32.5</v>
      </c>
      <c r="F27" s="279">
        <f t="shared" ref="F27:F28" si="4">D27*E27</f>
        <v>307.28750000000133</v>
      </c>
      <c r="G27" s="203"/>
      <c r="H27" s="326"/>
      <c r="I27" s="261"/>
    </row>
    <row r="28" spans="1:9" ht="15.75" thickBot="1">
      <c r="A28" s="280" t="s">
        <v>106</v>
      </c>
      <c r="B28" s="281">
        <f>AVERAGE(748.22,747.41)</f>
        <v>747.81500000000005</v>
      </c>
      <c r="C28" s="282">
        <f>'[1]CADIG - CONTROL POINTS'!$C$28+0.5</f>
        <v>741</v>
      </c>
      <c r="D28" s="348">
        <f t="shared" si="3"/>
        <v>6.8150000000000546</v>
      </c>
      <c r="E28" s="284">
        <f>42+0.5/12</f>
        <v>42.041666666666664</v>
      </c>
      <c r="F28" s="285">
        <f t="shared" si="4"/>
        <v>286.51395833333561</v>
      </c>
      <c r="G28" s="203"/>
      <c r="H28" s="326"/>
      <c r="I28" s="261"/>
    </row>
    <row r="29" spans="1:9">
      <c r="A29" s="325"/>
      <c r="B29" s="260"/>
      <c r="C29" s="260"/>
      <c r="D29" s="260"/>
      <c r="E29" s="260" t="s">
        <v>30</v>
      </c>
      <c r="F29" s="203">
        <f>SUM(F14:F28)</f>
        <v>3251.5240156250043</v>
      </c>
      <c r="G29" s="203"/>
      <c r="H29" s="326"/>
      <c r="I29" s="261"/>
    </row>
    <row r="30" spans="1:9" ht="15.75" thickBot="1">
      <c r="A30" s="205"/>
      <c r="B30" s="102"/>
      <c r="C30" s="102"/>
      <c r="D30" s="102"/>
      <c r="E30" s="102"/>
      <c r="F30" s="102"/>
      <c r="G30" s="102"/>
      <c r="H30" s="103"/>
    </row>
  </sheetData>
  <mergeCells count="1">
    <mergeCell ref="A12:A13"/>
  </mergeCells>
  <pageMargins left="0.7" right="0.7" top="0.75" bottom="0.75" header="0.3" footer="0.3"/>
  <pageSetup orientation="landscape" horizontalDpi="1200" verticalDpi="1200" r:id="rId1"/>
  <colBreaks count="1" manualBreakCount="1">
    <brk id="8"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34"/>
  <sheetViews>
    <sheetView view="pageBreakPreview" zoomScaleNormal="80" zoomScaleSheetLayoutView="100" workbookViewId="0">
      <selection activeCell="E10" sqref="E10"/>
    </sheetView>
  </sheetViews>
  <sheetFormatPr defaultRowHeight="15"/>
  <cols>
    <col min="1" max="2" width="10.625" style="196" customWidth="1"/>
    <col min="3" max="3" width="15" style="196" customWidth="1"/>
    <col min="4" max="5" width="10.625" style="196" customWidth="1"/>
    <col min="6" max="16384" width="9" style="196"/>
  </cols>
  <sheetData>
    <row r="1" spans="1:10">
      <c r="A1" s="40"/>
      <c r="B1" s="41"/>
      <c r="C1" s="42"/>
      <c r="D1" s="42"/>
      <c r="E1" s="43" t="s">
        <v>17</v>
      </c>
      <c r="F1" s="44" t="s">
        <v>63</v>
      </c>
      <c r="G1" s="45" t="s">
        <v>18</v>
      </c>
      <c r="H1" s="46"/>
      <c r="I1" s="96"/>
      <c r="J1" s="97"/>
    </row>
    <row r="2" spans="1:10">
      <c r="A2" s="48"/>
      <c r="B2" s="49"/>
      <c r="C2" s="50"/>
      <c r="D2" s="50"/>
      <c r="E2" s="51" t="s">
        <v>19</v>
      </c>
      <c r="F2" s="49" t="s">
        <v>33</v>
      </c>
      <c r="G2" s="49" t="s">
        <v>20</v>
      </c>
      <c r="H2" s="52">
        <v>44972</v>
      </c>
      <c r="I2" s="98"/>
      <c r="J2" s="99"/>
    </row>
    <row r="3" spans="1:10">
      <c r="A3" s="48"/>
      <c r="B3" s="49"/>
      <c r="C3" s="50"/>
      <c r="D3" s="50"/>
      <c r="E3" s="51" t="s">
        <v>21</v>
      </c>
      <c r="F3" s="49"/>
      <c r="G3" s="49" t="s">
        <v>20</v>
      </c>
      <c r="H3" s="52"/>
      <c r="I3" s="98"/>
      <c r="J3" s="99"/>
    </row>
    <row r="4" spans="1:10">
      <c r="A4" s="48"/>
      <c r="B4" s="49"/>
      <c r="C4" s="50"/>
      <c r="D4" s="50"/>
      <c r="E4" s="51" t="s">
        <v>22</v>
      </c>
      <c r="F4" s="54" t="s">
        <v>23</v>
      </c>
      <c r="G4" s="49"/>
      <c r="H4" s="55"/>
      <c r="I4" s="98"/>
      <c r="J4" s="99"/>
    </row>
    <row r="5" spans="1:10">
      <c r="A5" s="48"/>
      <c r="B5" s="49"/>
      <c r="C5" s="50"/>
      <c r="D5" s="50"/>
      <c r="E5" s="51" t="s">
        <v>24</v>
      </c>
      <c r="F5" s="54" t="s">
        <v>62</v>
      </c>
      <c r="G5" s="49"/>
      <c r="H5" s="55"/>
      <c r="I5" s="98"/>
      <c r="J5" s="99"/>
    </row>
    <row r="6" spans="1:10" ht="15.75" thickBot="1">
      <c r="A6" s="56"/>
      <c r="B6" s="57"/>
      <c r="C6" s="58"/>
      <c r="D6" s="58"/>
      <c r="E6" s="59" t="s">
        <v>25</v>
      </c>
      <c r="F6" s="100" t="s">
        <v>44</v>
      </c>
      <c r="G6" s="57"/>
      <c r="H6" s="101"/>
      <c r="I6" s="102"/>
      <c r="J6" s="103"/>
    </row>
    <row r="7" spans="1:10" ht="15.75" thickBot="1">
      <c r="A7" s="104" t="s">
        <v>3</v>
      </c>
      <c r="B7" s="54" t="s">
        <v>4</v>
      </c>
      <c r="C7" s="61"/>
      <c r="D7" s="105" t="s">
        <v>7</v>
      </c>
      <c r="E7" s="106" t="s">
        <v>35</v>
      </c>
      <c r="F7" s="61"/>
      <c r="G7" s="61"/>
      <c r="H7" s="61"/>
      <c r="I7" s="50"/>
      <c r="J7" s="150"/>
    </row>
    <row r="8" spans="1:10" ht="15.75" thickBot="1">
      <c r="A8" s="108">
        <v>511</v>
      </c>
      <c r="B8" s="109">
        <v>53010</v>
      </c>
      <c r="C8" s="61"/>
      <c r="D8" s="110">
        <f>ROUNDUP(E33,0)</f>
        <v>9</v>
      </c>
      <c r="E8" s="111" t="s">
        <v>9</v>
      </c>
      <c r="F8" s="61"/>
      <c r="G8" s="61"/>
      <c r="H8" s="61"/>
      <c r="I8" s="61"/>
      <c r="J8" s="150"/>
    </row>
    <row r="9" spans="1:10">
      <c r="A9" s="104"/>
      <c r="B9" s="54"/>
      <c r="C9" s="49"/>
      <c r="D9" s="49"/>
      <c r="E9" s="49"/>
      <c r="F9" s="49"/>
      <c r="G9" s="49"/>
      <c r="H9" s="49"/>
      <c r="I9" s="49"/>
      <c r="J9" s="195"/>
    </row>
    <row r="10" spans="1:10">
      <c r="A10" s="104"/>
      <c r="B10" s="54"/>
      <c r="C10" s="49"/>
      <c r="D10" s="49"/>
      <c r="E10" s="49"/>
      <c r="F10" s="49"/>
      <c r="G10" s="49"/>
      <c r="H10" s="49"/>
      <c r="I10" s="49"/>
      <c r="J10" s="195"/>
    </row>
    <row r="11" spans="1:10" ht="15.75" thickBot="1">
      <c r="A11" s="349" t="s">
        <v>83</v>
      </c>
      <c r="B11" s="350"/>
      <c r="C11" s="351"/>
      <c r="D11" s="351"/>
      <c r="E11" s="352"/>
      <c r="F11" s="353"/>
      <c r="G11" s="353"/>
      <c r="H11" s="353"/>
      <c r="I11" s="353"/>
      <c r="J11" s="354"/>
    </row>
    <row r="12" spans="1:10">
      <c r="A12" s="560" t="s">
        <v>49</v>
      </c>
      <c r="B12" s="264" t="s">
        <v>29</v>
      </c>
      <c r="C12" s="300" t="s">
        <v>26</v>
      </c>
      <c r="D12" s="265" t="s">
        <v>27</v>
      </c>
      <c r="E12" s="266" t="s">
        <v>32</v>
      </c>
      <c r="F12" s="98"/>
      <c r="G12" s="98"/>
      <c r="H12" s="98"/>
      <c r="I12" s="260"/>
      <c r="J12" s="107"/>
    </row>
    <row r="13" spans="1:10" ht="15.75" thickBot="1">
      <c r="A13" s="561"/>
      <c r="B13" s="355" t="s">
        <v>1</v>
      </c>
      <c r="C13" s="356" t="s">
        <v>1</v>
      </c>
      <c r="D13" s="270" t="s">
        <v>1</v>
      </c>
      <c r="E13" s="357" t="s">
        <v>9</v>
      </c>
      <c r="F13" s="98"/>
      <c r="G13" s="98"/>
      <c r="H13" s="98"/>
      <c r="I13" s="260"/>
      <c r="J13" s="107"/>
    </row>
    <row r="14" spans="1:10">
      <c r="A14" s="304" t="s">
        <v>84</v>
      </c>
      <c r="B14" s="358">
        <f>8+8/12+0.5</f>
        <v>9.1666666666666661</v>
      </c>
      <c r="C14" s="359">
        <v>2</v>
      </c>
      <c r="D14" s="265">
        <v>0.5</v>
      </c>
      <c r="E14" s="266">
        <f>B14*C14*D14/27</f>
        <v>0.33950617283950613</v>
      </c>
      <c r="F14" s="98"/>
      <c r="G14" s="98"/>
      <c r="H14" s="98"/>
      <c r="I14" s="260"/>
      <c r="J14" s="99"/>
    </row>
    <row r="15" spans="1:10">
      <c r="A15" s="360" t="s">
        <v>51</v>
      </c>
      <c r="B15" s="361">
        <v>0.5</v>
      </c>
      <c r="C15" s="362">
        <v>2</v>
      </c>
      <c r="D15" s="363">
        <v>2</v>
      </c>
      <c r="E15" s="279">
        <f t="shared" ref="E15" si="0">B15*C15*D15/27</f>
        <v>7.407407407407407E-2</v>
      </c>
      <c r="F15" s="98"/>
      <c r="G15" s="98"/>
      <c r="H15" s="98"/>
      <c r="I15" s="98"/>
      <c r="J15" s="99"/>
    </row>
    <row r="16" spans="1:10">
      <c r="A16" s="360" t="s">
        <v>85</v>
      </c>
      <c r="B16" s="361">
        <f>84.75-0.5+(4+5.5/12)</f>
        <v>88.708333333333329</v>
      </c>
      <c r="C16" s="362">
        <v>2</v>
      </c>
      <c r="D16" s="363">
        <v>0.5</v>
      </c>
      <c r="E16" s="279">
        <f t="shared" ref="E16:E22" si="1">B16*C16*D16/27</f>
        <v>3.2854938271604937</v>
      </c>
      <c r="F16" s="98"/>
      <c r="G16" s="98"/>
      <c r="H16" s="98"/>
      <c r="I16" s="98"/>
      <c r="J16" s="99"/>
    </row>
    <row r="17" spans="1:10">
      <c r="A17" s="360" t="s">
        <v>52</v>
      </c>
      <c r="B17" s="361">
        <v>0.5</v>
      </c>
      <c r="C17" s="362">
        <v>2</v>
      </c>
      <c r="D17" s="363">
        <v>1.5</v>
      </c>
      <c r="E17" s="279">
        <f t="shared" si="1"/>
        <v>5.5555555555555552E-2</v>
      </c>
      <c r="F17" s="98"/>
      <c r="G17" s="98"/>
      <c r="H17" s="98"/>
      <c r="I17" s="98"/>
      <c r="J17" s="99"/>
    </row>
    <row r="18" spans="1:10">
      <c r="A18" s="360" t="s">
        <v>86</v>
      </c>
      <c r="B18" s="361">
        <f>11+4/12</f>
        <v>11.333333333333334</v>
      </c>
      <c r="C18" s="362">
        <v>2</v>
      </c>
      <c r="D18" s="363">
        <v>0.5</v>
      </c>
      <c r="E18" s="279">
        <f t="shared" si="1"/>
        <v>0.41975308641975312</v>
      </c>
      <c r="F18" s="98"/>
      <c r="G18" s="98"/>
      <c r="H18" s="98"/>
      <c r="I18" s="98"/>
      <c r="J18" s="99"/>
    </row>
    <row r="19" spans="1:10">
      <c r="A19" s="360" t="s">
        <v>53</v>
      </c>
      <c r="B19" s="361">
        <v>0.5</v>
      </c>
      <c r="C19" s="362">
        <v>2</v>
      </c>
      <c r="D19" s="363">
        <v>1.5</v>
      </c>
      <c r="E19" s="279">
        <f t="shared" si="1"/>
        <v>5.5555555555555552E-2</v>
      </c>
      <c r="F19" s="98"/>
      <c r="G19" s="98"/>
      <c r="H19" s="98"/>
      <c r="I19" s="98"/>
      <c r="J19" s="99"/>
    </row>
    <row r="20" spans="1:10">
      <c r="A20" s="360" t="s">
        <v>97</v>
      </c>
      <c r="B20" s="361">
        <f>12.25</f>
        <v>12.25</v>
      </c>
      <c r="C20" s="362">
        <v>2</v>
      </c>
      <c r="D20" s="363">
        <v>0.5</v>
      </c>
      <c r="E20" s="279">
        <f t="shared" si="1"/>
        <v>0.45370370370370372</v>
      </c>
      <c r="F20" s="98"/>
      <c r="G20" s="98"/>
      <c r="H20" s="98"/>
      <c r="I20" s="98"/>
      <c r="J20" s="99"/>
    </row>
    <row r="21" spans="1:10">
      <c r="A21" s="360" t="s">
        <v>54</v>
      </c>
      <c r="B21" s="361">
        <v>0.5</v>
      </c>
      <c r="C21" s="362">
        <v>2</v>
      </c>
      <c r="D21" s="363">
        <v>1.5</v>
      </c>
      <c r="E21" s="279">
        <f t="shared" si="1"/>
        <v>5.5555555555555552E-2</v>
      </c>
      <c r="F21" s="98"/>
      <c r="G21" s="98"/>
      <c r="H21" s="98"/>
      <c r="I21" s="98"/>
      <c r="J21" s="99"/>
    </row>
    <row r="22" spans="1:10">
      <c r="A22" s="360" t="s">
        <v>98</v>
      </c>
      <c r="B22" s="361">
        <f>13+4/12</f>
        <v>13.333333333333334</v>
      </c>
      <c r="C22" s="362">
        <v>2</v>
      </c>
      <c r="D22" s="363">
        <v>0.5</v>
      </c>
      <c r="E22" s="279">
        <f t="shared" si="1"/>
        <v>0.49382716049382719</v>
      </c>
      <c r="F22" s="98"/>
      <c r="G22" s="98"/>
      <c r="H22" s="98"/>
      <c r="I22" s="98"/>
      <c r="J22" s="99"/>
    </row>
    <row r="23" spans="1:10">
      <c r="A23" s="360" t="s">
        <v>58</v>
      </c>
      <c r="B23" s="361">
        <v>0.5</v>
      </c>
      <c r="C23" s="362">
        <v>2</v>
      </c>
      <c r="D23" s="363">
        <v>1.5</v>
      </c>
      <c r="E23" s="279">
        <f t="shared" ref="E23:E26" si="2">B23*C23*D23/27</f>
        <v>5.5555555555555552E-2</v>
      </c>
      <c r="F23" s="98"/>
      <c r="G23" s="98"/>
      <c r="H23" s="98"/>
      <c r="I23" s="98"/>
      <c r="J23" s="99"/>
    </row>
    <row r="24" spans="1:10">
      <c r="A24" s="360" t="s">
        <v>99</v>
      </c>
      <c r="B24" s="361">
        <v>15</v>
      </c>
      <c r="C24" s="362">
        <v>2</v>
      </c>
      <c r="D24" s="363">
        <v>0.5</v>
      </c>
      <c r="E24" s="279">
        <f t="shared" si="2"/>
        <v>0.55555555555555558</v>
      </c>
      <c r="F24" s="98"/>
      <c r="G24" s="98"/>
      <c r="H24" s="98"/>
      <c r="I24" s="98"/>
      <c r="J24" s="99"/>
    </row>
    <row r="25" spans="1:10">
      <c r="A25" s="360" t="s">
        <v>67</v>
      </c>
      <c r="B25" s="361">
        <v>0.5</v>
      </c>
      <c r="C25" s="362">
        <v>2</v>
      </c>
      <c r="D25" s="363">
        <v>1.5</v>
      </c>
      <c r="E25" s="279">
        <f t="shared" ref="E25" si="3">B25*C25*D25/27</f>
        <v>5.5555555555555552E-2</v>
      </c>
      <c r="F25" s="98"/>
      <c r="G25" s="98"/>
      <c r="H25" s="98"/>
      <c r="I25" s="98"/>
      <c r="J25" s="99"/>
    </row>
    <row r="26" spans="1:10">
      <c r="A26" s="360" t="s">
        <v>100</v>
      </c>
      <c r="B26" s="361">
        <v>20.5</v>
      </c>
      <c r="C26" s="362">
        <v>2</v>
      </c>
      <c r="D26" s="363">
        <v>0.5</v>
      </c>
      <c r="E26" s="279">
        <f t="shared" si="2"/>
        <v>0.7592592592592593</v>
      </c>
      <c r="F26" s="98"/>
      <c r="G26" s="98"/>
      <c r="H26" s="98"/>
      <c r="I26" s="98"/>
      <c r="J26" s="99"/>
    </row>
    <row r="27" spans="1:10">
      <c r="A27" s="360" t="s">
        <v>68</v>
      </c>
      <c r="B27" s="361">
        <v>0.5</v>
      </c>
      <c r="C27" s="362">
        <v>2</v>
      </c>
      <c r="D27" s="363">
        <v>1.5</v>
      </c>
      <c r="E27" s="279">
        <f t="shared" ref="E27:E28" si="4">B27*C27*D27/27</f>
        <v>5.5555555555555552E-2</v>
      </c>
      <c r="F27" s="98"/>
      <c r="G27" s="98"/>
      <c r="H27" s="98"/>
      <c r="I27" s="98"/>
      <c r="J27" s="99"/>
    </row>
    <row r="28" spans="1:10">
      <c r="A28" s="360" t="s">
        <v>101</v>
      </c>
      <c r="B28" s="361">
        <f>18+4/12</f>
        <v>18.333333333333332</v>
      </c>
      <c r="C28" s="362">
        <v>2</v>
      </c>
      <c r="D28" s="363">
        <v>0.5</v>
      </c>
      <c r="E28" s="279">
        <f t="shared" si="4"/>
        <v>0.67901234567901225</v>
      </c>
      <c r="F28" s="98"/>
      <c r="G28" s="98"/>
      <c r="H28" s="98"/>
      <c r="I28" s="98"/>
      <c r="J28" s="99"/>
    </row>
    <row r="29" spans="1:10">
      <c r="A29" s="360" t="s">
        <v>104</v>
      </c>
      <c r="B29" s="361">
        <v>0.5</v>
      </c>
      <c r="C29" s="362">
        <v>2</v>
      </c>
      <c r="D29" s="363">
        <v>1.5</v>
      </c>
      <c r="E29" s="279">
        <f t="shared" ref="E29:E32" si="5">B29*C29*D29/27</f>
        <v>5.5555555555555552E-2</v>
      </c>
      <c r="F29" s="98"/>
      <c r="G29" s="98"/>
      <c r="H29" s="98"/>
      <c r="I29" s="98"/>
      <c r="J29" s="99"/>
    </row>
    <row r="30" spans="1:10">
      <c r="A30" s="360" t="s">
        <v>102</v>
      </c>
      <c r="B30" s="361">
        <v>32.5</v>
      </c>
      <c r="C30" s="362">
        <v>2</v>
      </c>
      <c r="D30" s="363">
        <v>0.5</v>
      </c>
      <c r="E30" s="279">
        <f t="shared" si="5"/>
        <v>1.2037037037037037</v>
      </c>
      <c r="F30" s="98"/>
      <c r="G30" s="98"/>
      <c r="H30" s="98"/>
      <c r="I30" s="98"/>
      <c r="J30" s="99"/>
    </row>
    <row r="31" spans="1:10">
      <c r="A31" s="360" t="s">
        <v>105</v>
      </c>
      <c r="B31" s="361">
        <v>0.5</v>
      </c>
      <c r="C31" s="362">
        <v>2</v>
      </c>
      <c r="D31" s="363">
        <v>1.5</v>
      </c>
      <c r="E31" s="279">
        <f t="shared" si="5"/>
        <v>5.5555555555555552E-2</v>
      </c>
      <c r="F31" s="98"/>
      <c r="G31" s="98"/>
      <c r="H31" s="98"/>
      <c r="I31" s="98"/>
      <c r="J31" s="99"/>
    </row>
    <row r="32" spans="1:10" ht="15.75" thickBot="1">
      <c r="A32" s="364" t="s">
        <v>103</v>
      </c>
      <c r="B32" s="319">
        <f>42.5/12</f>
        <v>3.5416666666666665</v>
      </c>
      <c r="C32" s="296">
        <v>2</v>
      </c>
      <c r="D32" s="320">
        <v>0.5</v>
      </c>
      <c r="E32" s="285">
        <f t="shared" si="5"/>
        <v>0.13117283950617284</v>
      </c>
      <c r="F32" s="98"/>
      <c r="G32" s="98"/>
      <c r="H32" s="98"/>
      <c r="I32" s="98"/>
      <c r="J32" s="99"/>
    </row>
    <row r="33" spans="1:10">
      <c r="A33" s="201"/>
      <c r="B33" s="98"/>
      <c r="C33" s="98"/>
      <c r="D33" s="253" t="s">
        <v>7</v>
      </c>
      <c r="E33" s="254">
        <f>SUM(E14:E32)</f>
        <v>8.8395061728395046</v>
      </c>
      <c r="F33" s="98"/>
      <c r="G33" s="98"/>
      <c r="H33" s="98"/>
      <c r="I33" s="98"/>
      <c r="J33" s="99"/>
    </row>
    <row r="34" spans="1:10" ht="15.75" thickBot="1">
      <c r="A34" s="205"/>
      <c r="B34" s="102"/>
      <c r="C34" s="102"/>
      <c r="D34" s="102"/>
      <c r="E34" s="102"/>
      <c r="F34" s="102"/>
      <c r="G34" s="102"/>
      <c r="H34" s="102"/>
      <c r="I34" s="102"/>
      <c r="J34" s="103"/>
    </row>
  </sheetData>
  <mergeCells count="1">
    <mergeCell ref="A12:A13"/>
  </mergeCells>
  <pageMargins left="0.7" right="0.7" top="0.75" bottom="0.75" header="0.3" footer="0.3"/>
  <pageSetup orientation="landscape"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46"/>
  <sheetViews>
    <sheetView view="pageBreakPreview" topLeftCell="A4" zoomScaleNormal="90" zoomScaleSheetLayoutView="100" workbookViewId="0">
      <selection activeCell="I30" sqref="I30"/>
    </sheetView>
  </sheetViews>
  <sheetFormatPr defaultRowHeight="15"/>
  <cols>
    <col min="1" max="1" width="14.25" style="196" bestFit="1" customWidth="1"/>
    <col min="2" max="2" width="18.375" style="196" bestFit="1" customWidth="1"/>
    <col min="3" max="3" width="16.25" style="196" bestFit="1" customWidth="1"/>
    <col min="4" max="4" width="15.5" style="196" bestFit="1" customWidth="1"/>
    <col min="5" max="5" width="16.5" style="196" bestFit="1" customWidth="1"/>
    <col min="6" max="6" width="9" style="196"/>
    <col min="7" max="7" width="16.75" style="196" customWidth="1"/>
    <col min="8" max="16384" width="9" style="196"/>
  </cols>
  <sheetData>
    <row r="1" spans="1:11">
      <c r="A1" s="40"/>
      <c r="B1" s="41"/>
      <c r="C1" s="42"/>
      <c r="D1" s="42"/>
      <c r="E1" s="96"/>
      <c r="F1" s="96"/>
      <c r="G1" s="43" t="s">
        <v>17</v>
      </c>
      <c r="H1" s="44" t="s">
        <v>63</v>
      </c>
      <c r="I1" s="45" t="s">
        <v>18</v>
      </c>
      <c r="J1" s="136"/>
    </row>
    <row r="2" spans="1:11">
      <c r="A2" s="48"/>
      <c r="B2" s="49"/>
      <c r="C2" s="50"/>
      <c r="D2" s="50"/>
      <c r="E2" s="98"/>
      <c r="F2" s="98"/>
      <c r="G2" s="51" t="s">
        <v>19</v>
      </c>
      <c r="H2" s="49" t="s">
        <v>33</v>
      </c>
      <c r="I2" s="49" t="s">
        <v>20</v>
      </c>
      <c r="J2" s="137">
        <v>44972</v>
      </c>
    </row>
    <row r="3" spans="1:11">
      <c r="A3" s="48"/>
      <c r="B3" s="49"/>
      <c r="C3" s="50"/>
      <c r="D3" s="50"/>
      <c r="E3" s="98"/>
      <c r="F3" s="98"/>
      <c r="G3" s="51" t="s">
        <v>21</v>
      </c>
      <c r="H3" s="49" t="s">
        <v>165</v>
      </c>
      <c r="I3" s="49" t="s">
        <v>20</v>
      </c>
      <c r="J3" s="137">
        <v>44978</v>
      </c>
    </row>
    <row r="4" spans="1:11">
      <c r="A4" s="48"/>
      <c r="B4" s="49"/>
      <c r="C4" s="50"/>
      <c r="D4" s="50"/>
      <c r="E4" s="98"/>
      <c r="F4" s="98"/>
      <c r="G4" s="51" t="s">
        <v>22</v>
      </c>
      <c r="H4" s="54" t="s">
        <v>23</v>
      </c>
      <c r="I4" s="49"/>
      <c r="J4" s="138"/>
    </row>
    <row r="5" spans="1:11">
      <c r="A5" s="48"/>
      <c r="B5" s="49"/>
      <c r="C5" s="50"/>
      <c r="D5" s="50"/>
      <c r="E5" s="98"/>
      <c r="F5" s="98"/>
      <c r="G5" s="51" t="s">
        <v>24</v>
      </c>
      <c r="H5" s="54" t="s">
        <v>62</v>
      </c>
      <c r="I5" s="49"/>
      <c r="J5" s="138"/>
    </row>
    <row r="6" spans="1:11" ht="15.75" thickBot="1">
      <c r="A6" s="56"/>
      <c r="B6" s="57"/>
      <c r="C6" s="58"/>
      <c r="D6" s="58"/>
      <c r="E6" s="102"/>
      <c r="F6" s="102"/>
      <c r="G6" s="59" t="s">
        <v>25</v>
      </c>
      <c r="H6" s="100" t="s">
        <v>38</v>
      </c>
      <c r="I6" s="57"/>
      <c r="J6" s="139"/>
    </row>
    <row r="7" spans="1:11" ht="15.75" thickBot="1">
      <c r="A7" s="141" t="s">
        <v>3</v>
      </c>
      <c r="B7" s="198" t="s">
        <v>4</v>
      </c>
      <c r="C7" s="199"/>
      <c r="D7" s="105" t="s">
        <v>7</v>
      </c>
      <c r="E7" s="106" t="s">
        <v>35</v>
      </c>
      <c r="F7" s="199"/>
      <c r="G7" s="199"/>
      <c r="H7" s="199"/>
      <c r="I7" s="42"/>
      <c r="J7" s="200"/>
    </row>
    <row r="8" spans="1:11" ht="15.75" thickBot="1">
      <c r="A8" s="108">
        <v>840</v>
      </c>
      <c r="B8" s="109">
        <v>21000</v>
      </c>
      <c r="C8" s="61"/>
      <c r="D8" s="110">
        <f>ROUNDUP(H43,0)</f>
        <v>1188</v>
      </c>
      <c r="E8" s="111" t="s">
        <v>9</v>
      </c>
      <c r="F8" s="61"/>
      <c r="G8" s="61"/>
      <c r="H8" s="61"/>
      <c r="I8" s="61"/>
      <c r="J8" s="150"/>
    </row>
    <row r="9" spans="1:11">
      <c r="A9" s="104"/>
      <c r="B9" s="54"/>
      <c r="C9" s="49"/>
      <c r="D9" s="49"/>
      <c r="E9" s="49"/>
      <c r="F9" s="49"/>
      <c r="G9" s="49"/>
      <c r="H9" s="49"/>
      <c r="I9" s="49"/>
      <c r="J9" s="195"/>
    </row>
    <row r="10" spans="1:11">
      <c r="A10" s="201"/>
      <c r="B10" s="98"/>
      <c r="C10" s="98"/>
      <c r="D10" s="98"/>
      <c r="E10" s="98"/>
      <c r="F10" s="98"/>
      <c r="G10" s="98"/>
      <c r="H10" s="98"/>
      <c r="I10" s="98"/>
      <c r="J10" s="99"/>
    </row>
    <row r="11" spans="1:11">
      <c r="A11" s="400"/>
      <c r="B11" s="98"/>
      <c r="C11" s="98"/>
      <c r="D11" s="98"/>
      <c r="E11" s="98"/>
      <c r="F11" s="98"/>
      <c r="G11" s="98"/>
      <c r="H11" s="98"/>
      <c r="I11" s="98"/>
      <c r="J11" s="99"/>
    </row>
    <row r="12" spans="1:11" ht="15.75" thickBot="1">
      <c r="A12" s="572" t="s">
        <v>164</v>
      </c>
      <c r="B12" s="573"/>
      <c r="C12" s="573"/>
      <c r="D12" s="573"/>
      <c r="E12" s="573"/>
      <c r="F12" s="573"/>
      <c r="G12" s="573"/>
      <c r="H12" s="573"/>
      <c r="I12" s="98"/>
      <c r="J12" s="99"/>
    </row>
    <row r="13" spans="1:11">
      <c r="A13" s="570" t="s">
        <v>128</v>
      </c>
      <c r="B13" s="365" t="s">
        <v>132</v>
      </c>
      <c r="C13" s="366" t="s">
        <v>130</v>
      </c>
      <c r="D13" s="367" t="s">
        <v>131</v>
      </c>
      <c r="E13" s="368" t="s">
        <v>129</v>
      </c>
      <c r="F13" s="369" t="s">
        <v>90</v>
      </c>
      <c r="G13" s="368" t="s">
        <v>91</v>
      </c>
      <c r="H13" s="370" t="s">
        <v>32</v>
      </c>
      <c r="I13" s="98"/>
      <c r="J13" s="99"/>
    </row>
    <row r="14" spans="1:11" ht="15.75" thickBot="1">
      <c r="A14" s="571"/>
      <c r="B14" s="371" t="s">
        <v>45</v>
      </c>
      <c r="C14" s="372" t="s">
        <v>45</v>
      </c>
      <c r="D14" s="373" t="s">
        <v>45</v>
      </c>
      <c r="E14" s="374" t="s">
        <v>45</v>
      </c>
      <c r="F14" s="375" t="s">
        <v>1</v>
      </c>
      <c r="G14" s="374" t="s">
        <v>8</v>
      </c>
      <c r="H14" s="376" t="s">
        <v>9</v>
      </c>
      <c r="I14" s="98"/>
      <c r="J14" s="99"/>
    </row>
    <row r="15" spans="1:11">
      <c r="A15" s="370" t="s">
        <v>84</v>
      </c>
      <c r="B15" s="377">
        <f>'[1]CADIG - CONTROL POINTS'!C19-1</f>
        <v>726</v>
      </c>
      <c r="C15" s="378">
        <f>AVERAGE(738.03,728.09)</f>
        <v>733.06</v>
      </c>
      <c r="D15" s="379">
        <f>AVERAGE(740.43,728.58)</f>
        <v>734.505</v>
      </c>
      <c r="E15" s="380">
        <f>AVERAGE(C15:D15)</f>
        <v>733.78250000000003</v>
      </c>
      <c r="F15" s="381">
        <f>IF(E15-B15&lt;0, 0, E15-B15)</f>
        <v>7.7825000000000273</v>
      </c>
      <c r="G15" s="380">
        <f>'FDN. PREP'!H13*9</f>
        <v>123.18441666666685</v>
      </c>
      <c r="H15" s="316">
        <f>F15*G15/27</f>
        <v>35.506767507716226</v>
      </c>
      <c r="I15" s="401"/>
      <c r="J15" s="402"/>
      <c r="K15" s="382"/>
    </row>
    <row r="16" spans="1:11" ht="14.25" customHeight="1">
      <c r="A16" s="360" t="s">
        <v>85</v>
      </c>
      <c r="B16" s="383">
        <f>'[1]CADIG - CONTROL POINTS'!C20-1</f>
        <v>723.5</v>
      </c>
      <c r="C16" s="361">
        <f t="shared" ref="C16" si="0">D15</f>
        <v>734.505</v>
      </c>
      <c r="D16" s="362">
        <f>AVERAGE(741.41,729.43)</f>
        <v>735.42</v>
      </c>
      <c r="E16" s="363">
        <f>AVERAGE(C16:D16)</f>
        <v>734.96249999999998</v>
      </c>
      <c r="F16" s="384">
        <f>IF(E16-B16&lt;0, 0, E16-B16)</f>
        <v>11.462499999999977</v>
      </c>
      <c r="G16" s="363">
        <f>('FDN. PREP'!H14+'FDN. PREP'!H22)*9</f>
        <v>2051.8044383333363</v>
      </c>
      <c r="H16" s="385">
        <f t="shared" ref="H16:H24" si="1">F16*G16/27</f>
        <v>871.06697682947481</v>
      </c>
      <c r="I16" s="401"/>
      <c r="J16" s="402"/>
      <c r="K16" s="382"/>
    </row>
    <row r="17" spans="1:11">
      <c r="A17" s="360" t="s">
        <v>86</v>
      </c>
      <c r="B17" s="383" t="s">
        <v>69</v>
      </c>
      <c r="C17" s="361" t="s">
        <v>69</v>
      </c>
      <c r="D17" s="362" t="s">
        <v>69</v>
      </c>
      <c r="E17" s="363" t="s">
        <v>69</v>
      </c>
      <c r="F17" s="384" t="s">
        <v>69</v>
      </c>
      <c r="G17" s="363" t="s">
        <v>69</v>
      </c>
      <c r="H17" s="385" t="s">
        <v>69</v>
      </c>
      <c r="I17" s="401"/>
      <c r="J17" s="402"/>
      <c r="K17" s="382"/>
    </row>
    <row r="18" spans="1:11">
      <c r="A18" s="360" t="s">
        <v>97</v>
      </c>
      <c r="B18" s="383" t="s">
        <v>69</v>
      </c>
      <c r="C18" s="361" t="s">
        <v>69</v>
      </c>
      <c r="D18" s="362" t="s">
        <v>69</v>
      </c>
      <c r="E18" s="363" t="s">
        <v>69</v>
      </c>
      <c r="F18" s="384" t="s">
        <v>69</v>
      </c>
      <c r="G18" s="363" t="s">
        <v>69</v>
      </c>
      <c r="H18" s="385" t="s">
        <v>69</v>
      </c>
      <c r="I18" s="401"/>
      <c r="J18" s="402"/>
      <c r="K18" s="382"/>
    </row>
    <row r="19" spans="1:11">
      <c r="A19" s="360" t="s">
        <v>98</v>
      </c>
      <c r="B19" s="383">
        <f>'[1]CADIG - CONTROL POINTS'!C23-1</f>
        <v>729.5</v>
      </c>
      <c r="C19" s="361">
        <f>AVERAGE(741.41,733.17)</f>
        <v>737.29</v>
      </c>
      <c r="D19" s="362">
        <f>AVERAGE(743.73,734.79)</f>
        <v>739.26</v>
      </c>
      <c r="E19" s="363">
        <f t="shared" ref="E19:E24" si="2">AVERAGE(C19:D19)</f>
        <v>738.27499999999998</v>
      </c>
      <c r="F19" s="384">
        <f t="shared" ref="F19:F24" si="3">IF(E19-B19&lt;0, 0, E19-B19)</f>
        <v>8.7749999999999773</v>
      </c>
      <c r="G19" s="363">
        <f>'FDN. PREP'!H27*9</f>
        <v>184.90292430555593</v>
      </c>
      <c r="H19" s="385">
        <f t="shared" si="1"/>
        <v>60.093450399305524</v>
      </c>
      <c r="I19" s="401"/>
      <c r="J19" s="402"/>
      <c r="K19" s="382"/>
    </row>
    <row r="20" spans="1:11">
      <c r="A20" s="360" t="s">
        <v>99</v>
      </c>
      <c r="B20" s="383">
        <f>'[1]CADIG - CONTROL POINTS'!C24-1</f>
        <v>731.5</v>
      </c>
      <c r="C20" s="361">
        <f>D19</f>
        <v>739.26</v>
      </c>
      <c r="D20" s="362">
        <f>AVERAGE(744.19,734.95)</f>
        <v>739.57</v>
      </c>
      <c r="E20" s="363">
        <f t="shared" si="2"/>
        <v>739.41499999999996</v>
      </c>
      <c r="F20" s="384">
        <f t="shared" si="3"/>
        <v>7.9149999999999636</v>
      </c>
      <c r="G20" s="363">
        <f>'FDN. PREP'!H28*9</f>
        <v>67.221406249999873</v>
      </c>
      <c r="H20" s="385">
        <f t="shared" si="1"/>
        <v>19.705830758101726</v>
      </c>
      <c r="I20" s="401"/>
      <c r="J20" s="402"/>
      <c r="K20" s="382"/>
    </row>
    <row r="21" spans="1:11">
      <c r="A21" s="360" t="s">
        <v>100</v>
      </c>
      <c r="B21" s="383">
        <f>'[1]CADIG - CONTROL POINTS'!C25-1</f>
        <v>733.5</v>
      </c>
      <c r="C21" s="361">
        <f t="shared" ref="C21:C24" si="4">D20</f>
        <v>739.57</v>
      </c>
      <c r="D21" s="362">
        <f>AVERAGE(744.14,735.76)</f>
        <v>739.95</v>
      </c>
      <c r="E21" s="363">
        <f t="shared" si="2"/>
        <v>739.76</v>
      </c>
      <c r="F21" s="384">
        <f t="shared" si="3"/>
        <v>6.2599999999999909</v>
      </c>
      <c r="G21" s="363">
        <f>'FDN. PREP'!H29*9</f>
        <v>257.95750000000044</v>
      </c>
      <c r="H21" s="385">
        <f t="shared" si="1"/>
        <v>59.807924074074087</v>
      </c>
      <c r="I21" s="401"/>
      <c r="J21" s="402"/>
      <c r="K21" s="382"/>
    </row>
    <row r="22" spans="1:11">
      <c r="A22" s="360" t="s">
        <v>101</v>
      </c>
      <c r="B22" s="383">
        <f>'[1]CADIG - CONTROL POINTS'!C26-1</f>
        <v>735.5</v>
      </c>
      <c r="C22" s="361">
        <f t="shared" si="4"/>
        <v>739.95</v>
      </c>
      <c r="D22" s="362">
        <f>AVERAGE(743.92,736.86)</f>
        <v>740.39</v>
      </c>
      <c r="E22" s="363">
        <f t="shared" si="2"/>
        <v>740.17000000000007</v>
      </c>
      <c r="F22" s="384">
        <f t="shared" si="3"/>
        <v>4.6700000000000728</v>
      </c>
      <c r="G22" s="363">
        <f>'FDN. PREP'!H30*9</f>
        <v>316.78991666666622</v>
      </c>
      <c r="H22" s="385">
        <f t="shared" si="1"/>
        <v>54.792922623457564</v>
      </c>
      <c r="I22" s="401"/>
      <c r="J22" s="402"/>
      <c r="K22" s="382"/>
    </row>
    <row r="23" spans="1:11">
      <c r="A23" s="360" t="s">
        <v>102</v>
      </c>
      <c r="B23" s="383">
        <f>'[1]CADIG - CONTROL POINTS'!C27-1</f>
        <v>737.5</v>
      </c>
      <c r="C23" s="361">
        <f t="shared" si="4"/>
        <v>740.39</v>
      </c>
      <c r="D23" s="362">
        <f>AVERAGE(743.1,737.41)</f>
        <v>740.255</v>
      </c>
      <c r="E23" s="363">
        <f t="shared" si="2"/>
        <v>740.32249999999999</v>
      </c>
      <c r="F23" s="384">
        <f t="shared" si="3"/>
        <v>2.8224999999999909</v>
      </c>
      <c r="G23" s="363">
        <f>'FDN. PREP'!H31*9</f>
        <v>250.67472222222312</v>
      </c>
      <c r="H23" s="385">
        <f t="shared" si="1"/>
        <v>26.204792721193424</v>
      </c>
      <c r="I23" s="401"/>
      <c r="J23" s="402"/>
      <c r="K23" s="382"/>
    </row>
    <row r="24" spans="1:11">
      <c r="A24" s="360" t="s">
        <v>103</v>
      </c>
      <c r="B24" s="383">
        <f>'[1]CADIG - CONTROL POINTS'!C28-1</f>
        <v>739.5</v>
      </c>
      <c r="C24" s="361">
        <f t="shared" si="4"/>
        <v>740.255</v>
      </c>
      <c r="D24" s="362">
        <f>AVERAGE(742.59,737.98)</f>
        <v>740.28500000000008</v>
      </c>
      <c r="E24" s="363">
        <f t="shared" si="2"/>
        <v>740.27</v>
      </c>
      <c r="F24" s="384">
        <f t="shared" si="3"/>
        <v>0.76999999999998181</v>
      </c>
      <c r="G24" s="363">
        <f>'FDN. PREP'!H32*9</f>
        <v>397.44791666666663</v>
      </c>
      <c r="H24" s="385">
        <f t="shared" si="1"/>
        <v>11.334625771604669</v>
      </c>
      <c r="I24" s="401"/>
      <c r="J24" s="402"/>
      <c r="K24" s="382"/>
    </row>
    <row r="25" spans="1:11">
      <c r="A25" s="115"/>
      <c r="B25" s="98"/>
      <c r="C25" s="98"/>
      <c r="D25" s="98"/>
      <c r="E25" s="98"/>
      <c r="F25" s="98"/>
      <c r="G25" s="253" t="s">
        <v>30</v>
      </c>
      <c r="H25" s="254">
        <f>SUM(H15:H24)</f>
        <v>1138.5132906849278</v>
      </c>
      <c r="I25" s="401"/>
      <c r="J25" s="402"/>
      <c r="K25" s="382"/>
    </row>
    <row r="26" spans="1:11">
      <c r="A26" s="201"/>
      <c r="B26" s="98"/>
      <c r="C26" s="98"/>
      <c r="D26" s="98"/>
      <c r="E26" s="98"/>
      <c r="F26" s="98"/>
      <c r="G26" s="98"/>
      <c r="H26" s="98"/>
      <c r="I26" s="98"/>
      <c r="J26" s="99"/>
    </row>
    <row r="27" spans="1:11">
      <c r="A27" s="201"/>
      <c r="B27" s="98"/>
      <c r="C27" s="98"/>
      <c r="D27" s="98"/>
      <c r="E27" s="98"/>
      <c r="F27" s="98"/>
      <c r="G27" s="98"/>
      <c r="H27" s="98"/>
      <c r="I27" s="98"/>
      <c r="J27" s="99"/>
    </row>
    <row r="28" spans="1:11" ht="15.75" thickBot="1">
      <c r="A28" s="574" t="s">
        <v>163</v>
      </c>
      <c r="B28" s="575"/>
      <c r="C28" s="575"/>
      <c r="D28" s="575"/>
      <c r="E28" s="575"/>
      <c r="F28" s="575"/>
      <c r="G28" s="575"/>
      <c r="H28" s="575"/>
      <c r="I28" s="98"/>
      <c r="J28" s="99"/>
    </row>
    <row r="29" spans="1:11">
      <c r="A29" s="576" t="s">
        <v>128</v>
      </c>
      <c r="B29" s="365" t="s">
        <v>132</v>
      </c>
      <c r="C29" s="366" t="s">
        <v>130</v>
      </c>
      <c r="D29" s="367" t="s">
        <v>131</v>
      </c>
      <c r="E29" s="388" t="s">
        <v>129</v>
      </c>
      <c r="F29" s="369" t="s">
        <v>90</v>
      </c>
      <c r="G29" s="368" t="s">
        <v>91</v>
      </c>
      <c r="H29" s="389" t="s">
        <v>32</v>
      </c>
      <c r="I29" s="98"/>
      <c r="J29" s="99"/>
    </row>
    <row r="30" spans="1:11" ht="15.75" thickBot="1">
      <c r="A30" s="577"/>
      <c r="B30" s="390" t="s">
        <v>45</v>
      </c>
      <c r="C30" s="391" t="s">
        <v>45</v>
      </c>
      <c r="D30" s="317" t="s">
        <v>45</v>
      </c>
      <c r="E30" s="392" t="s">
        <v>45</v>
      </c>
      <c r="F30" s="295" t="s">
        <v>1</v>
      </c>
      <c r="G30" s="318" t="s">
        <v>8</v>
      </c>
      <c r="H30" s="393" t="s">
        <v>9</v>
      </c>
      <c r="I30" s="98"/>
      <c r="J30" s="99"/>
    </row>
    <row r="31" spans="1:11">
      <c r="A31" s="370" t="s">
        <v>84</v>
      </c>
      <c r="B31" s="377">
        <f t="shared" ref="B31:B40" si="5">B15</f>
        <v>726</v>
      </c>
      <c r="C31" s="378">
        <f>AVERAGE(727.18,728.09)</f>
        <v>727.63499999999999</v>
      </c>
      <c r="D31" s="379">
        <f>AVERAGE(728.58,727.4)</f>
        <v>727.99</v>
      </c>
      <c r="E31" s="380">
        <f>AVERAGE(C31:D31)</f>
        <v>727.8125</v>
      </c>
      <c r="F31" s="381">
        <f>IF(E31-B31&lt;0, 0, E31-B31)</f>
        <v>1.8125</v>
      </c>
      <c r="G31" s="394">
        <f>(2+2.75/12)*('FDN. PREP'!F13)</f>
        <v>12.260416666666666</v>
      </c>
      <c r="H31" s="395">
        <f>F31*G31/27</f>
        <v>0.82303722993827155</v>
      </c>
      <c r="I31" s="98"/>
      <c r="J31" s="99"/>
    </row>
    <row r="32" spans="1:11">
      <c r="A32" s="360" t="s">
        <v>85</v>
      </c>
      <c r="B32" s="383">
        <f t="shared" si="5"/>
        <v>723.5</v>
      </c>
      <c r="C32" s="361">
        <f>D31</f>
        <v>727.99</v>
      </c>
      <c r="D32" s="362">
        <f>AVERAGE(728.15,728.26)</f>
        <v>728.20499999999993</v>
      </c>
      <c r="E32" s="363">
        <f>AVERAGE(C32:D32)</f>
        <v>728.09749999999997</v>
      </c>
      <c r="F32" s="384">
        <f>IF(E32-B32&lt;0, 0, E32-B32)</f>
        <v>4.5974999999999682</v>
      </c>
      <c r="G32" s="396">
        <f>(2+2.75/12)*('FDN. PREP'!F14)</f>
        <v>204.21395833333332</v>
      </c>
      <c r="H32" s="397">
        <f t="shared" ref="H32" si="6">F32*G32/27</f>
        <v>34.77309901620346</v>
      </c>
      <c r="I32" s="98"/>
      <c r="J32" s="99"/>
    </row>
    <row r="33" spans="1:10">
      <c r="A33" s="360" t="s">
        <v>86</v>
      </c>
      <c r="B33" s="383" t="str">
        <f t="shared" si="5"/>
        <v>-</v>
      </c>
      <c r="C33" s="361" t="s">
        <v>69</v>
      </c>
      <c r="D33" s="362" t="s">
        <v>69</v>
      </c>
      <c r="E33" s="363" t="s">
        <v>69</v>
      </c>
      <c r="F33" s="384" t="s">
        <v>69</v>
      </c>
      <c r="G33" s="396" t="s">
        <v>69</v>
      </c>
      <c r="H33" s="397" t="s">
        <v>69</v>
      </c>
      <c r="I33" s="98"/>
      <c r="J33" s="99"/>
    </row>
    <row r="34" spans="1:10">
      <c r="A34" s="360" t="s">
        <v>97</v>
      </c>
      <c r="B34" s="383" t="str">
        <f t="shared" si="5"/>
        <v>-</v>
      </c>
      <c r="C34" s="361" t="s">
        <v>69</v>
      </c>
      <c r="D34" s="362" t="s">
        <v>69</v>
      </c>
      <c r="E34" s="363" t="s">
        <v>69</v>
      </c>
      <c r="F34" s="384" t="s">
        <v>69</v>
      </c>
      <c r="G34" s="396" t="s">
        <v>69</v>
      </c>
      <c r="H34" s="397" t="s">
        <v>69</v>
      </c>
      <c r="I34" s="98"/>
      <c r="J34" s="99"/>
    </row>
    <row r="35" spans="1:10">
      <c r="A35" s="360" t="s">
        <v>98</v>
      </c>
      <c r="B35" s="383">
        <f t="shared" si="5"/>
        <v>729.5</v>
      </c>
      <c r="C35" s="361">
        <f>AVERAGE(733.17,731.97)</f>
        <v>732.56999999999994</v>
      </c>
      <c r="D35" s="362">
        <f>AVERAGE(734.95,733.79)</f>
        <v>734.37</v>
      </c>
      <c r="E35" s="363">
        <f>AVERAGE(C35:D35)</f>
        <v>733.47</v>
      </c>
      <c r="F35" s="384">
        <f t="shared" ref="F35:F40" si="7">IF(E35-B35&lt;0, 0, E35-B35)</f>
        <v>3.9700000000000273</v>
      </c>
      <c r="G35" s="396">
        <f>(2+2.75/12)*('FDN. PREP'!F27+'FDN. PREP'!F28)</f>
        <v>29.722222222222221</v>
      </c>
      <c r="H35" s="397">
        <f t="shared" ref="H35:H40" si="8">F35*G35/27</f>
        <v>4.3702674897119644</v>
      </c>
      <c r="I35" s="98"/>
      <c r="J35" s="99"/>
    </row>
    <row r="36" spans="1:10">
      <c r="A36" s="360" t="s">
        <v>99</v>
      </c>
      <c r="B36" s="383">
        <f t="shared" si="5"/>
        <v>731.5</v>
      </c>
      <c r="C36" s="361">
        <f>D35</f>
        <v>734.37</v>
      </c>
      <c r="D36" s="362">
        <f>AVERAGE(735.76,734.42)</f>
        <v>735.08999999999992</v>
      </c>
      <c r="E36" s="363">
        <f>AVERAGE(C36:D36)</f>
        <v>734.73</v>
      </c>
      <c r="F36" s="384">
        <f t="shared" si="7"/>
        <v>3.2300000000000182</v>
      </c>
      <c r="G36" s="396">
        <f>(2+2.75/12)*('FDN. PREP'!F29)</f>
        <v>33.4375</v>
      </c>
      <c r="H36" s="397">
        <f t="shared" si="8"/>
        <v>4.000115740740763</v>
      </c>
      <c r="I36" s="98"/>
      <c r="J36" s="99"/>
    </row>
    <row r="37" spans="1:10">
      <c r="A37" s="360" t="s">
        <v>100</v>
      </c>
      <c r="B37" s="383">
        <f t="shared" si="5"/>
        <v>733.5</v>
      </c>
      <c r="C37" s="361">
        <f>D36</f>
        <v>735.08999999999992</v>
      </c>
      <c r="D37" s="362">
        <f>AVERAGE(736.86,735.56)</f>
        <v>736.21</v>
      </c>
      <c r="E37" s="363">
        <f t="shared" ref="E37:E40" si="9">AVERAGE(C37:D37)</f>
        <v>735.65</v>
      </c>
      <c r="F37" s="384">
        <f t="shared" si="7"/>
        <v>2.1499999999999773</v>
      </c>
      <c r="G37" s="396">
        <f>(2+2.75/12)*('FDN. PREP'!F30)</f>
        <v>45.697916666666664</v>
      </c>
      <c r="H37" s="397">
        <f t="shared" si="8"/>
        <v>3.638908179012307</v>
      </c>
      <c r="I37" s="98"/>
      <c r="J37" s="99"/>
    </row>
    <row r="38" spans="1:10">
      <c r="A38" s="360" t="s">
        <v>101</v>
      </c>
      <c r="B38" s="383">
        <f t="shared" si="5"/>
        <v>735.5</v>
      </c>
      <c r="C38" s="361">
        <f>D37</f>
        <v>736.21</v>
      </c>
      <c r="D38" s="362">
        <f>AVERAGE(737.41,736.23)</f>
        <v>736.81999999999994</v>
      </c>
      <c r="E38" s="363">
        <f t="shared" si="9"/>
        <v>736.51499999999999</v>
      </c>
      <c r="F38" s="384">
        <f t="shared" si="7"/>
        <v>1.0149999999999864</v>
      </c>
      <c r="G38" s="396">
        <f>(2+2.75/12)*('FDN. PREP'!F31)</f>
        <v>40.86805555555555</v>
      </c>
      <c r="H38" s="397">
        <f t="shared" si="8"/>
        <v>1.5363361625514196</v>
      </c>
      <c r="I38" s="98"/>
      <c r="J38" s="99"/>
    </row>
    <row r="39" spans="1:10">
      <c r="A39" s="360" t="s">
        <v>102</v>
      </c>
      <c r="B39" s="383">
        <f t="shared" si="5"/>
        <v>737.5</v>
      </c>
      <c r="C39" s="361">
        <f>D38</f>
        <v>736.81999999999994</v>
      </c>
      <c r="D39" s="362">
        <f>AVERAGE(737.98,736.77)</f>
        <v>737.375</v>
      </c>
      <c r="E39" s="363">
        <f t="shared" si="9"/>
        <v>737.09749999999997</v>
      </c>
      <c r="F39" s="384">
        <f t="shared" si="7"/>
        <v>0</v>
      </c>
      <c r="G39" s="396">
        <f>(2+2.75/12)*('FDN. PREP'!F32)</f>
        <v>72.447916666666657</v>
      </c>
      <c r="H39" s="397">
        <f t="shared" si="8"/>
        <v>0</v>
      </c>
      <c r="I39" s="98"/>
      <c r="J39" s="99"/>
    </row>
    <row r="40" spans="1:10" ht="15.75" thickBot="1">
      <c r="A40" s="364" t="s">
        <v>103</v>
      </c>
      <c r="B40" s="386">
        <f t="shared" si="5"/>
        <v>739.5</v>
      </c>
      <c r="C40" s="319">
        <f>D39</f>
        <v>737.375</v>
      </c>
      <c r="D40" s="296">
        <f>AVERAGE(738.5,737.39)</f>
        <v>737.94499999999994</v>
      </c>
      <c r="E40" s="320">
        <f t="shared" si="9"/>
        <v>737.66</v>
      </c>
      <c r="F40" s="387">
        <f t="shared" si="7"/>
        <v>0</v>
      </c>
      <c r="G40" s="398">
        <f>(2+2.75/12)*('FDN. PREP'!F33)</f>
        <v>95.9470486111111</v>
      </c>
      <c r="H40" s="399">
        <f t="shared" si="8"/>
        <v>0</v>
      </c>
      <c r="I40" s="98"/>
      <c r="J40" s="99"/>
    </row>
    <row r="41" spans="1:10">
      <c r="A41" s="115"/>
      <c r="B41" s="203"/>
      <c r="C41" s="254"/>
      <c r="D41" s="254"/>
      <c r="E41" s="254"/>
      <c r="F41" s="254"/>
      <c r="G41" s="253" t="s">
        <v>30</v>
      </c>
      <c r="H41" s="254">
        <f>SUM(H31:H40)</f>
        <v>49.141763818158182</v>
      </c>
      <c r="I41" s="98"/>
      <c r="J41" s="99"/>
    </row>
    <row r="42" spans="1:10" s="98" customFormat="1" ht="15.75" thickBot="1">
      <c r="A42" s="253"/>
      <c r="B42" s="203"/>
      <c r="C42" s="254"/>
      <c r="D42" s="254"/>
      <c r="E42" s="254"/>
      <c r="F42" s="254"/>
      <c r="G42" s="254"/>
      <c r="H42" s="254"/>
    </row>
    <row r="43" spans="1:10" s="98" customFormat="1" ht="15.75" thickBot="1">
      <c r="A43" s="253"/>
      <c r="B43" s="203"/>
      <c r="C43" s="254"/>
      <c r="D43" s="254"/>
      <c r="E43" s="254"/>
      <c r="F43" s="254"/>
      <c r="G43" s="498" t="s">
        <v>7</v>
      </c>
      <c r="H43" s="499">
        <f>SUM(H25,H41)</f>
        <v>1187.6550545030859</v>
      </c>
    </row>
    <row r="44" spans="1:10" ht="15.75" thickBot="1">
      <c r="A44" s="126"/>
      <c r="B44" s="102"/>
      <c r="C44" s="102"/>
      <c r="D44" s="102"/>
      <c r="E44" s="102"/>
      <c r="F44" s="102"/>
      <c r="I44" s="102"/>
      <c r="J44" s="103"/>
    </row>
    <row r="45" spans="1:10">
      <c r="A45" s="253"/>
      <c r="B45" s="98"/>
      <c r="C45" s="98"/>
      <c r="D45" s="98"/>
      <c r="E45" s="98"/>
      <c r="F45" s="98"/>
      <c r="G45" s="253"/>
      <c r="H45" s="254"/>
      <c r="I45" s="98"/>
      <c r="J45" s="98"/>
    </row>
    <row r="46" spans="1:10">
      <c r="A46" s="253"/>
      <c r="B46" s="98"/>
      <c r="C46" s="98"/>
      <c r="D46" s="98"/>
      <c r="E46" s="98"/>
      <c r="F46" s="98"/>
      <c r="G46" s="253"/>
      <c r="H46" s="254"/>
      <c r="I46" s="98"/>
      <c r="J46" s="98"/>
    </row>
  </sheetData>
  <mergeCells count="4">
    <mergeCell ref="A13:A14"/>
    <mergeCell ref="A12:H12"/>
    <mergeCell ref="A28:H28"/>
    <mergeCell ref="A29:A30"/>
  </mergeCells>
  <pageMargins left="0.7" right="0.7" top="0.75" bottom="0.75" header="0.3" footer="0.3"/>
  <pageSetup scale="79" orientation="landscape"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47"/>
  <sheetViews>
    <sheetView view="pageBreakPreview" topLeftCell="A4" zoomScaleNormal="80" zoomScaleSheetLayoutView="100" workbookViewId="0">
      <selection activeCell="N23" sqref="N23"/>
    </sheetView>
  </sheetViews>
  <sheetFormatPr defaultRowHeight="15"/>
  <cols>
    <col min="1" max="1" width="17.125" style="196" customWidth="1"/>
    <col min="2" max="4" width="10.625" style="196" customWidth="1"/>
    <col min="5" max="5" width="13.25" style="196" customWidth="1"/>
    <col min="6" max="6" width="11.875" style="196" customWidth="1"/>
    <col min="7" max="7" width="16.25" style="196" customWidth="1"/>
    <col min="8" max="8" width="10.875" style="196" bestFit="1" customWidth="1"/>
    <col min="9" max="16384" width="9" style="196"/>
  </cols>
  <sheetData>
    <row r="1" spans="1:12">
      <c r="A1" s="40"/>
      <c r="B1" s="41"/>
      <c r="C1" s="42"/>
      <c r="D1" s="42"/>
      <c r="E1" s="96"/>
      <c r="F1" s="96"/>
      <c r="G1" s="43" t="s">
        <v>17</v>
      </c>
      <c r="H1" s="44" t="s">
        <v>63</v>
      </c>
      <c r="I1" s="45" t="s">
        <v>18</v>
      </c>
      <c r="J1" s="136"/>
      <c r="K1" s="98"/>
    </row>
    <row r="2" spans="1:12">
      <c r="A2" s="48"/>
      <c r="B2" s="49"/>
      <c r="C2" s="50"/>
      <c r="D2" s="50"/>
      <c r="E2" s="98"/>
      <c r="F2" s="98"/>
      <c r="G2" s="51" t="s">
        <v>19</v>
      </c>
      <c r="H2" s="49" t="s">
        <v>33</v>
      </c>
      <c r="I2" s="49" t="s">
        <v>20</v>
      </c>
      <c r="J2" s="137">
        <v>44972</v>
      </c>
      <c r="K2" s="98"/>
    </row>
    <row r="3" spans="1:12">
      <c r="A3" s="48"/>
      <c r="B3" s="49"/>
      <c r="C3" s="50"/>
      <c r="D3" s="50"/>
      <c r="E3" s="98"/>
      <c r="F3" s="98"/>
      <c r="G3" s="51" t="s">
        <v>21</v>
      </c>
      <c r="H3" s="49" t="s">
        <v>165</v>
      </c>
      <c r="I3" s="49" t="s">
        <v>20</v>
      </c>
      <c r="J3" s="137">
        <v>44978</v>
      </c>
      <c r="K3" s="98"/>
    </row>
    <row r="4" spans="1:12">
      <c r="A4" s="48"/>
      <c r="B4" s="49"/>
      <c r="C4" s="50"/>
      <c r="D4" s="50"/>
      <c r="E4" s="98"/>
      <c r="F4" s="98"/>
      <c r="G4" s="51" t="s">
        <v>22</v>
      </c>
      <c r="H4" s="54" t="s">
        <v>23</v>
      </c>
      <c r="I4" s="49"/>
      <c r="J4" s="138"/>
      <c r="K4" s="98"/>
    </row>
    <row r="5" spans="1:12">
      <c r="A5" s="48"/>
      <c r="B5" s="49"/>
      <c r="C5" s="50"/>
      <c r="D5" s="50"/>
      <c r="E5" s="98"/>
      <c r="F5" s="98"/>
      <c r="G5" s="51" t="s">
        <v>24</v>
      </c>
      <c r="H5" s="54" t="s">
        <v>62</v>
      </c>
      <c r="I5" s="49"/>
      <c r="J5" s="138"/>
      <c r="K5" s="98"/>
    </row>
    <row r="6" spans="1:12" ht="15.75" thickBot="1">
      <c r="A6" s="56"/>
      <c r="B6" s="57"/>
      <c r="C6" s="58"/>
      <c r="D6" s="58"/>
      <c r="E6" s="102"/>
      <c r="F6" s="102"/>
      <c r="G6" s="59" t="s">
        <v>25</v>
      </c>
      <c r="H6" s="100" t="s">
        <v>39</v>
      </c>
      <c r="I6" s="57"/>
      <c r="J6" s="139"/>
      <c r="K6" s="98"/>
    </row>
    <row r="7" spans="1:12" ht="15.75" thickBot="1">
      <c r="A7" s="104" t="s">
        <v>3</v>
      </c>
      <c r="B7" s="54" t="s">
        <v>4</v>
      </c>
      <c r="C7" s="61"/>
      <c r="D7" s="134" t="s">
        <v>7</v>
      </c>
      <c r="E7" s="135" t="s">
        <v>35</v>
      </c>
      <c r="F7" s="61"/>
      <c r="G7" s="61"/>
      <c r="H7" s="61"/>
      <c r="I7" s="50"/>
      <c r="J7" s="150"/>
    </row>
    <row r="8" spans="1:12" ht="15.75" thickBot="1">
      <c r="A8" s="108">
        <v>840</v>
      </c>
      <c r="B8" s="109">
        <v>22000</v>
      </c>
      <c r="C8" s="61"/>
      <c r="D8" s="110">
        <f>ROUNDUP(H36,0)</f>
        <v>491</v>
      </c>
      <c r="E8" s="111" t="s">
        <v>10</v>
      </c>
      <c r="F8" s="61"/>
      <c r="G8" s="61"/>
      <c r="H8" s="61"/>
      <c r="I8" s="61"/>
      <c r="J8" s="150"/>
    </row>
    <row r="9" spans="1:12" s="329" customFormat="1">
      <c r="A9" s="108"/>
      <c r="B9" s="109"/>
      <c r="C9" s="61"/>
      <c r="D9" s="404"/>
      <c r="E9" s="120"/>
      <c r="F9" s="61"/>
      <c r="G9" s="61"/>
      <c r="H9" s="61"/>
      <c r="I9" s="61"/>
      <c r="J9" s="150"/>
    </row>
    <row r="10" spans="1:12" s="329" customFormat="1" ht="15.75" thickBot="1">
      <c r="A10" s="104" t="s">
        <v>88</v>
      </c>
      <c r="B10" s="54"/>
      <c r="C10" s="61"/>
      <c r="D10" s="49"/>
      <c r="E10" s="120"/>
      <c r="F10" s="61"/>
      <c r="G10" s="61"/>
      <c r="H10" s="61"/>
      <c r="I10" s="61"/>
      <c r="J10" s="150"/>
      <c r="K10" s="405"/>
    </row>
    <row r="11" spans="1:12" s="329" customFormat="1">
      <c r="A11" s="578" t="s">
        <v>31</v>
      </c>
      <c r="B11" s="406" t="s">
        <v>50</v>
      </c>
      <c r="C11" s="335" t="s">
        <v>46</v>
      </c>
      <c r="D11" s="335" t="s">
        <v>60</v>
      </c>
      <c r="E11" s="407" t="s">
        <v>59</v>
      </c>
      <c r="F11" s="408" t="s">
        <v>29</v>
      </c>
      <c r="G11" s="409" t="s">
        <v>26</v>
      </c>
      <c r="H11" s="410" t="s">
        <v>28</v>
      </c>
      <c r="I11" s="49"/>
      <c r="J11" s="195"/>
      <c r="K11" s="411"/>
      <c r="L11" s="412"/>
    </row>
    <row r="12" spans="1:12" s="329" customFormat="1" ht="15.75" thickBot="1">
      <c r="A12" s="579"/>
      <c r="B12" s="413" t="s">
        <v>45</v>
      </c>
      <c r="C12" s="337" t="s">
        <v>45</v>
      </c>
      <c r="D12" s="337"/>
      <c r="E12" s="414" t="s">
        <v>1</v>
      </c>
      <c r="F12" s="415" t="s">
        <v>1</v>
      </c>
      <c r="G12" s="416" t="s">
        <v>1</v>
      </c>
      <c r="H12" s="417" t="s">
        <v>10</v>
      </c>
      <c r="I12" s="49"/>
      <c r="J12" s="195"/>
      <c r="K12" s="411"/>
      <c r="L12" s="412"/>
    </row>
    <row r="13" spans="1:12" s="329" customFormat="1">
      <c r="A13" s="418" t="s">
        <v>139</v>
      </c>
      <c r="B13" s="419">
        <f>'SELECT GRANULAR BACKFILL'!B14</f>
        <v>736.875</v>
      </c>
      <c r="C13" s="420">
        <f>'SELECT GRANULAR BACKFILL'!D14</f>
        <v>727.5</v>
      </c>
      <c r="D13" s="420">
        <f>'SELECT GRANULAR BACKFILL'!E14</f>
        <v>9.375</v>
      </c>
      <c r="E13" s="420">
        <f>'SELECT GRANULAR BACKFILL'!F14</f>
        <v>8.375</v>
      </c>
      <c r="F13" s="420">
        <f>'SELECT GRANULAR BACKFILL'!G14+1</f>
        <v>5.5</v>
      </c>
      <c r="G13" s="421">
        <f>'SELECT GRANULAR BACKFILL'!H14+(5.5/12)/2+1+1</f>
        <v>22.397166666666699</v>
      </c>
      <c r="H13" s="410">
        <f>F13*G13/9</f>
        <v>13.687157407407428</v>
      </c>
      <c r="I13" s="49"/>
      <c r="J13" s="195"/>
      <c r="K13" s="411"/>
      <c r="L13" s="412"/>
    </row>
    <row r="14" spans="1:12" s="329" customFormat="1" ht="15.75" thickBot="1">
      <c r="A14" s="422" t="s">
        <v>176</v>
      </c>
      <c r="B14" s="423">
        <f>'SELECT GRANULAR BACKFILL'!B15</f>
        <v>750.21</v>
      </c>
      <c r="C14" s="424">
        <f>'SELECT GRANULAR BACKFILL'!D15</f>
        <v>727.5</v>
      </c>
      <c r="D14" s="424">
        <f>'SELECT GRANULAR BACKFILL'!E15</f>
        <v>22.710000000000036</v>
      </c>
      <c r="E14" s="424">
        <f>'SELECT GRANULAR BACKFILL'!F15</f>
        <v>1</v>
      </c>
      <c r="F14" s="424">
        <f>97.11-F13</f>
        <v>91.61</v>
      </c>
      <c r="G14" s="425">
        <f>G13</f>
        <v>22.397166666666699</v>
      </c>
      <c r="H14" s="417">
        <f t="shared" ref="H14" si="0">F14*G14/9</f>
        <v>227.97827092592627</v>
      </c>
      <c r="I14" s="49"/>
      <c r="J14" s="195"/>
      <c r="K14" s="411"/>
      <c r="L14" s="412"/>
    </row>
    <row r="15" spans="1:12" s="329" customFormat="1">
      <c r="A15" s="426"/>
      <c r="B15" s="49"/>
      <c r="C15" s="49"/>
      <c r="D15" s="49"/>
      <c r="E15" s="120"/>
      <c r="F15" s="49"/>
      <c r="G15" s="49" t="s">
        <v>30</v>
      </c>
      <c r="H15" s="49">
        <f>SUM(H13:H14)</f>
        <v>241.66542833333369</v>
      </c>
      <c r="I15" s="49"/>
      <c r="J15" s="195"/>
      <c r="K15" s="411"/>
      <c r="L15" s="412"/>
    </row>
    <row r="16" spans="1:12" s="329" customFormat="1" ht="18" customHeight="1">
      <c r="A16" s="580" t="s">
        <v>177</v>
      </c>
      <c r="B16" s="581"/>
      <c r="C16" s="581"/>
      <c r="D16" s="581"/>
      <c r="E16" s="581"/>
      <c r="F16" s="581"/>
      <c r="G16" s="49"/>
      <c r="H16" s="49"/>
      <c r="I16" s="49"/>
      <c r="J16" s="195"/>
      <c r="K16" s="411"/>
      <c r="L16" s="412"/>
    </row>
    <row r="17" spans="1:12" s="329" customFormat="1" ht="21.75" customHeight="1">
      <c r="A17" s="580"/>
      <c r="B17" s="581"/>
      <c r="C17" s="581"/>
      <c r="D17" s="581"/>
      <c r="E17" s="581"/>
      <c r="F17" s="581"/>
      <c r="G17" s="49"/>
      <c r="H17" s="49"/>
      <c r="I17" s="49"/>
      <c r="J17" s="195"/>
      <c r="K17" s="411"/>
      <c r="L17" s="412"/>
    </row>
    <row r="18" spans="1:12" s="329" customFormat="1">
      <c r="A18" s="523"/>
      <c r="B18" s="524"/>
      <c r="C18" s="524"/>
      <c r="D18" s="524"/>
      <c r="E18" s="524"/>
      <c r="F18" s="524"/>
      <c r="G18" s="49"/>
      <c r="H18" s="49"/>
      <c r="I18" s="49"/>
      <c r="J18" s="195"/>
      <c r="K18" s="411"/>
      <c r="L18" s="412"/>
    </row>
    <row r="19" spans="1:12" s="329" customFormat="1" ht="15.75" thickBot="1">
      <c r="A19" s="426" t="s">
        <v>89</v>
      </c>
      <c r="B19" s="49"/>
      <c r="C19" s="49"/>
      <c r="D19" s="49"/>
      <c r="E19" s="120"/>
      <c r="F19" s="49"/>
      <c r="G19" s="49"/>
      <c r="H19" s="49"/>
      <c r="I19" s="49"/>
      <c r="J19" s="195"/>
      <c r="K19" s="411"/>
      <c r="L19" s="412"/>
    </row>
    <row r="20" spans="1:12" s="329" customFormat="1">
      <c r="A20" s="578" t="s">
        <v>31</v>
      </c>
      <c r="B20" s="427" t="s">
        <v>50</v>
      </c>
      <c r="C20" s="335" t="s">
        <v>46</v>
      </c>
      <c r="D20" s="335" t="s">
        <v>60</v>
      </c>
      <c r="E20" s="407" t="s">
        <v>59</v>
      </c>
      <c r="F20" s="428" t="s">
        <v>29</v>
      </c>
      <c r="G20" s="409" t="s">
        <v>26</v>
      </c>
      <c r="H20" s="410" t="s">
        <v>28</v>
      </c>
      <c r="I20" s="49"/>
      <c r="J20" s="195"/>
      <c r="K20" s="411"/>
      <c r="L20" s="412"/>
    </row>
    <row r="21" spans="1:12" s="329" customFormat="1" ht="15.75" thickBot="1">
      <c r="A21" s="579"/>
      <c r="B21" s="429" t="s">
        <v>45</v>
      </c>
      <c r="C21" s="430" t="s">
        <v>45</v>
      </c>
      <c r="D21" s="430" t="s">
        <v>1</v>
      </c>
      <c r="E21" s="431" t="s">
        <v>1</v>
      </c>
      <c r="F21" s="432" t="s">
        <v>1</v>
      </c>
      <c r="G21" s="433" t="s">
        <v>1</v>
      </c>
      <c r="H21" s="434" t="s">
        <v>10</v>
      </c>
      <c r="I21" s="49"/>
      <c r="J21" s="195"/>
      <c r="K21" s="411"/>
      <c r="L21" s="412"/>
    </row>
    <row r="22" spans="1:12" s="329" customFormat="1">
      <c r="A22" s="418" t="str">
        <f>'MSE WALL'!A17</f>
        <v>CP6 to CP5, B</v>
      </c>
      <c r="B22" s="419">
        <f>'SELECT GRANULAR BACKFILL'!B24</f>
        <v>738</v>
      </c>
      <c r="C22" s="435">
        <f>'SELECT GRANULAR BACKFILL'!C24</f>
        <v>725</v>
      </c>
      <c r="D22" s="436">
        <f>'SELECT GRANULAR BACKFILL'!D24</f>
        <v>13</v>
      </c>
      <c r="E22" s="420">
        <f>'SELECT GRANULAR BACKFILL'!E24</f>
        <v>12</v>
      </c>
      <c r="F22" s="420">
        <f>'SELECT GRANULAR BACKFILL'!F24</f>
        <v>4.458333333333333</v>
      </c>
      <c r="G22" s="421">
        <f>'SELECT GRANULAR BACKFILL'!G24+(5.5/12)/2+1+1</f>
        <v>14.629166666666666</v>
      </c>
      <c r="H22" s="418">
        <v>0</v>
      </c>
      <c r="I22" s="582" t="s">
        <v>178</v>
      </c>
      <c r="J22" s="583"/>
      <c r="K22" s="411"/>
      <c r="L22" s="412"/>
    </row>
    <row r="23" spans="1:12" s="329" customFormat="1">
      <c r="A23" s="437" t="str">
        <f>'MSE WALL'!A18</f>
        <v>CP6 to CP5, C</v>
      </c>
      <c r="B23" s="438">
        <f>'SELECT GRANULAR BACKFILL'!B25</f>
        <v>738</v>
      </c>
      <c r="C23" s="439">
        <f>'SELECT GRANULAR BACKFILL'!C25</f>
        <v>727</v>
      </c>
      <c r="D23" s="440">
        <f>'SELECT GRANULAR BACKFILL'!D25</f>
        <v>11</v>
      </c>
      <c r="E23" s="441">
        <f>'SELECT GRANULAR BACKFILL'!E25</f>
        <v>10</v>
      </c>
      <c r="F23" s="441">
        <f>'SELECT GRANULAR BACKFILL'!F25</f>
        <v>11.833333333333334</v>
      </c>
      <c r="G23" s="442">
        <f>'SELECT GRANULAR BACKFILL'!G25+(5.5/12)/2+1+1</f>
        <v>13.029166666666667</v>
      </c>
      <c r="H23" s="437">
        <v>0</v>
      </c>
      <c r="I23" s="584"/>
      <c r="J23" s="585"/>
      <c r="K23" s="411"/>
      <c r="L23" s="412"/>
    </row>
    <row r="24" spans="1:12" s="329" customFormat="1">
      <c r="A24" s="437" t="str">
        <f>'MSE WALL'!A19</f>
        <v>CP5 TO CP4</v>
      </c>
      <c r="B24" s="438" t="str">
        <f>'SELECT GRANULAR BACKFILL'!B26</f>
        <v>-</v>
      </c>
      <c r="C24" s="439" t="str">
        <f>'SELECT GRANULAR BACKFILL'!C26</f>
        <v>-</v>
      </c>
      <c r="D24" s="440" t="str">
        <f>'SELECT GRANULAR BACKFILL'!D26</f>
        <v>-</v>
      </c>
      <c r="E24" s="441" t="str">
        <f>'SELECT GRANULAR BACKFILL'!E26</f>
        <v>-</v>
      </c>
      <c r="F24" s="441" t="str">
        <f>'SELECT GRANULAR BACKFILL'!F26</f>
        <v>-</v>
      </c>
      <c r="G24" s="442" t="str">
        <f>'SELECT GRANULAR BACKFILL'!G26</f>
        <v>-</v>
      </c>
      <c r="H24" s="437" t="s">
        <v>69</v>
      </c>
      <c r="I24" s="584"/>
      <c r="J24" s="585"/>
      <c r="K24" s="411"/>
      <c r="L24" s="412"/>
    </row>
    <row r="25" spans="1:12" s="329" customFormat="1">
      <c r="A25" s="437" t="str">
        <f>'MSE WALL'!A20</f>
        <v>CP4 TO CP3, C</v>
      </c>
      <c r="B25" s="438">
        <f>'SELECT GRANULAR BACKFILL'!B27</f>
        <v>749.505</v>
      </c>
      <c r="C25" s="439">
        <f>'SELECT GRANULAR BACKFILL'!C27</f>
        <v>727</v>
      </c>
      <c r="D25" s="440">
        <f>'SELECT GRANULAR BACKFILL'!D27</f>
        <v>22.504999999999995</v>
      </c>
      <c r="E25" s="441">
        <f>'SELECT GRANULAR BACKFILL'!E27</f>
        <v>21.504999999999995</v>
      </c>
      <c r="F25" s="441">
        <f>'SELECT GRANULAR BACKFILL'!F27</f>
        <v>2.3854166666666665</v>
      </c>
      <c r="G25" s="442">
        <f>'SELECT GRANULAR BACKFILL'!G27+(5.5/12)/2+1+1</f>
        <v>22.233166666666666</v>
      </c>
      <c r="H25" s="437">
        <v>0</v>
      </c>
      <c r="I25" s="586"/>
      <c r="J25" s="587"/>
      <c r="K25" s="411"/>
      <c r="L25" s="412"/>
    </row>
    <row r="26" spans="1:12" s="329" customFormat="1">
      <c r="A26" s="437" t="str">
        <f>'MSE WALL'!A21</f>
        <v>CP3 TO CP2, D</v>
      </c>
      <c r="B26" s="438">
        <f>'SELECT GRANULAR BACKFILL'!B28</f>
        <v>749.45849999999996</v>
      </c>
      <c r="C26" s="439">
        <f>'SELECT GRANULAR BACKFILL'!C28</f>
        <v>729</v>
      </c>
      <c r="D26" s="440">
        <f>'SELECT GRANULAR BACKFILL'!D28</f>
        <v>20.458499999999958</v>
      </c>
      <c r="E26" s="441">
        <f>'SELECT GRANULAR BACKFILL'!E28</f>
        <v>19.458499999999958</v>
      </c>
      <c r="F26" s="441">
        <f>'SELECT GRANULAR BACKFILL'!F28</f>
        <v>11.614583333333334</v>
      </c>
      <c r="G26" s="442">
        <f>'SELECT GRANULAR BACKFILL'!G28+(5.5/12)/2+1+1</f>
        <v>20.595966666666634</v>
      </c>
      <c r="H26" s="443">
        <f t="shared" ref="H26:H33" si="1">F26*G26/9</f>
        <v>26.579285686728355</v>
      </c>
      <c r="I26" s="49"/>
      <c r="J26" s="195"/>
      <c r="K26" s="411"/>
      <c r="L26" s="412"/>
    </row>
    <row r="27" spans="1:12" s="329" customFormat="1">
      <c r="A27" s="437" t="str">
        <f>'MSE WALL'!A22</f>
        <v>CP3 TO CP2, E</v>
      </c>
      <c r="B27" s="438">
        <f>'SELECT GRANULAR BACKFILL'!B29</f>
        <v>749.36850000000004</v>
      </c>
      <c r="C27" s="439">
        <f>'SELECT GRANULAR BACKFILL'!C29</f>
        <v>731</v>
      </c>
      <c r="D27" s="440">
        <f>'SELECT GRANULAR BACKFILL'!D29</f>
        <v>18.36850000000004</v>
      </c>
      <c r="E27" s="441">
        <f>'SELECT GRANULAR BACKFILL'!E29</f>
        <v>17.36850000000004</v>
      </c>
      <c r="F27" s="441">
        <f>'SELECT GRANULAR BACKFILL'!F29</f>
        <v>9.7708333333333339</v>
      </c>
      <c r="G27" s="442">
        <f>'SELECT GRANULAR BACKFILL'!G29+(5.5/12)/2+1+1</f>
        <v>18.923966666666701</v>
      </c>
      <c r="H27" s="443">
        <f t="shared" si="1"/>
        <v>20.54476936728399</v>
      </c>
      <c r="I27" s="49"/>
      <c r="J27" s="195"/>
      <c r="K27" s="411"/>
      <c r="L27" s="412"/>
    </row>
    <row r="28" spans="1:12">
      <c r="A28" s="437" t="str">
        <f>'MSE WALL'!A23</f>
        <v>CP2 to CP1, E</v>
      </c>
      <c r="B28" s="438">
        <f>'SELECT GRANULAR BACKFILL'!B30</f>
        <v>749.3</v>
      </c>
      <c r="C28" s="439">
        <f>'SELECT GRANULAR BACKFILL'!C30</f>
        <v>731</v>
      </c>
      <c r="D28" s="440">
        <f>'SELECT GRANULAR BACKFILL'!D30</f>
        <v>18.299999999999955</v>
      </c>
      <c r="E28" s="441">
        <f>'SELECT GRANULAR BACKFILL'!E30</f>
        <v>17.299999999999955</v>
      </c>
      <c r="F28" s="441">
        <f>'SELECT GRANULAR BACKFILL'!F30</f>
        <v>3.5625</v>
      </c>
      <c r="G28" s="442">
        <f>'SELECT GRANULAR BACKFILL'!G30+(5.5/12)/2+1+1</f>
        <v>18.869166666666633</v>
      </c>
      <c r="H28" s="443">
        <f t="shared" si="1"/>
        <v>7.469045138888875</v>
      </c>
      <c r="I28" s="49"/>
      <c r="J28" s="195"/>
      <c r="K28" s="322"/>
      <c r="L28" s="299"/>
    </row>
    <row r="29" spans="1:12">
      <c r="A29" s="437" t="str">
        <f>'MSE WALL'!A24</f>
        <v>CP2 to CP1, F</v>
      </c>
      <c r="B29" s="438">
        <f>'SELECT GRANULAR BACKFILL'!B31</f>
        <v>749.21</v>
      </c>
      <c r="C29" s="439">
        <f>'SELECT GRANULAR BACKFILL'!C31</f>
        <v>733</v>
      </c>
      <c r="D29" s="440">
        <f>'SELECT GRANULAR BACKFILL'!D31</f>
        <v>16.210000000000036</v>
      </c>
      <c r="E29" s="441">
        <f>'SELECT GRANULAR BACKFILL'!E31</f>
        <v>15.210000000000036</v>
      </c>
      <c r="F29" s="441">
        <f>'SELECT GRANULAR BACKFILL'!F31</f>
        <v>15</v>
      </c>
      <c r="G29" s="442">
        <f>'SELECT GRANULAR BACKFILL'!G31+(5.5/12)/2+1+1</f>
        <v>17.197166666666696</v>
      </c>
      <c r="H29" s="443">
        <f t="shared" si="1"/>
        <v>28.661944444444494</v>
      </c>
      <c r="I29" s="254"/>
      <c r="J29" s="328"/>
      <c r="K29" s="322"/>
      <c r="L29" s="299"/>
    </row>
    <row r="30" spans="1:12">
      <c r="A30" s="437" t="str">
        <f>'MSE WALL'!A25</f>
        <v>CP2 to CP1, G</v>
      </c>
      <c r="B30" s="438">
        <f>'SELECT GRANULAR BACKFILL'!B32</f>
        <v>749.03</v>
      </c>
      <c r="C30" s="439">
        <f>'SELECT GRANULAR BACKFILL'!C32</f>
        <v>735</v>
      </c>
      <c r="D30" s="440">
        <f>'SELECT GRANULAR BACKFILL'!D32</f>
        <v>14.029999999999973</v>
      </c>
      <c r="E30" s="441">
        <f>'SELECT GRANULAR BACKFILL'!E32</f>
        <v>13.029999999999973</v>
      </c>
      <c r="F30" s="441">
        <f>'SELECT GRANULAR BACKFILL'!F32</f>
        <v>20.5</v>
      </c>
      <c r="G30" s="442">
        <f>'SELECT GRANULAR BACKFILL'!G32+(5.5/12)/2+1+1</f>
        <v>15.453166666666645</v>
      </c>
      <c r="H30" s="443">
        <f t="shared" si="1"/>
        <v>35.19887962962958</v>
      </c>
      <c r="I30" s="254"/>
      <c r="J30" s="328"/>
      <c r="K30" s="322"/>
      <c r="L30" s="299"/>
    </row>
    <row r="31" spans="1:12">
      <c r="A31" s="437" t="str">
        <f>'MSE WALL'!A26</f>
        <v>CP2 to CP1, H</v>
      </c>
      <c r="B31" s="438">
        <f>'SELECT GRANULAR BACKFILL'!B33</f>
        <v>748.80500000000006</v>
      </c>
      <c r="C31" s="439">
        <f>'SELECT GRANULAR BACKFILL'!C33</f>
        <v>737</v>
      </c>
      <c r="D31" s="440">
        <f>'SELECT GRANULAR BACKFILL'!D33</f>
        <v>11.805000000000064</v>
      </c>
      <c r="E31" s="441">
        <f>'SELECT GRANULAR BACKFILL'!E33</f>
        <v>10.805000000000064</v>
      </c>
      <c r="F31" s="441">
        <f>'SELECT GRANULAR BACKFILL'!F33</f>
        <v>18.333333333333332</v>
      </c>
      <c r="G31" s="442">
        <f>'SELECT GRANULAR BACKFILL'!G33+(5.5/12)/2+1+1</f>
        <v>13.673166666666717</v>
      </c>
      <c r="H31" s="443">
        <f t="shared" si="1"/>
        <v>27.852746913580347</v>
      </c>
      <c r="I31" s="254"/>
      <c r="J31" s="328"/>
      <c r="K31" s="322"/>
      <c r="L31" s="299"/>
    </row>
    <row r="32" spans="1:12">
      <c r="A32" s="437" t="str">
        <f>'MSE WALL'!A27</f>
        <v>CP2 to CP1, I</v>
      </c>
      <c r="B32" s="438">
        <f>'SELECT GRANULAR BACKFILL'!B34</f>
        <v>748.45500000000004</v>
      </c>
      <c r="C32" s="439">
        <f>'SELECT GRANULAR BACKFILL'!C34</f>
        <v>739</v>
      </c>
      <c r="D32" s="440">
        <f>'SELECT GRANULAR BACKFILL'!D34</f>
        <v>9.4550000000000409</v>
      </c>
      <c r="E32" s="441">
        <f>'SELECT GRANULAR BACKFILL'!E34</f>
        <v>8.4550000000000409</v>
      </c>
      <c r="F32" s="441">
        <f>'SELECT GRANULAR BACKFILL'!F34</f>
        <v>32.5</v>
      </c>
      <c r="G32" s="442">
        <f>'SELECT GRANULAR BACKFILL'!G34+(5.5/12)/2+1+1</f>
        <v>12.229166666666666</v>
      </c>
      <c r="H32" s="443">
        <f t="shared" si="1"/>
        <v>44.160879629629626</v>
      </c>
      <c r="I32" s="254"/>
      <c r="J32" s="328"/>
      <c r="K32" s="322"/>
      <c r="L32" s="299"/>
    </row>
    <row r="33" spans="1:12" ht="15.75" thickBot="1">
      <c r="A33" s="422" t="str">
        <f>'MSE WALL'!A28</f>
        <v>CP2 to CP1, J</v>
      </c>
      <c r="B33" s="423">
        <f>'SELECT GRANULAR BACKFILL'!B35</f>
        <v>747.81500000000005</v>
      </c>
      <c r="C33" s="444">
        <f>'SELECT GRANULAR BACKFILL'!C35</f>
        <v>741</v>
      </c>
      <c r="D33" s="445">
        <f>'SELECT GRANULAR BACKFILL'!D35</f>
        <v>6.8150000000000546</v>
      </c>
      <c r="E33" s="424">
        <f>'SELECT GRANULAR BACKFILL'!E35</f>
        <v>5.8150000000000546</v>
      </c>
      <c r="F33" s="446">
        <f>'SELECT GRANULAR BACKFILL'!F35+1</f>
        <v>43.041666666666664</v>
      </c>
      <c r="G33" s="425">
        <f>'SELECT GRANULAR BACKFILL'!G35+(5.5/12)/2+1+1</f>
        <v>12.229166666666666</v>
      </c>
      <c r="H33" s="417">
        <f t="shared" si="1"/>
        <v>58.48485725308641</v>
      </c>
      <c r="I33" s="254"/>
      <c r="J33" s="328"/>
      <c r="K33" s="322"/>
      <c r="L33" s="299"/>
    </row>
    <row r="34" spans="1:12">
      <c r="A34" s="426"/>
      <c r="B34" s="254"/>
      <c r="C34" s="254"/>
      <c r="D34" s="254"/>
      <c r="E34" s="120"/>
      <c r="F34" s="49"/>
      <c r="G34" s="119" t="s">
        <v>30</v>
      </c>
      <c r="H34" s="172">
        <f>SUM(H22:H33)</f>
        <v>248.95240806327166</v>
      </c>
      <c r="I34" s="447"/>
      <c r="J34" s="328"/>
      <c r="K34" s="322"/>
      <c r="L34" s="299"/>
    </row>
    <row r="35" spans="1:12" ht="15.75" thickBot="1">
      <c r="A35" s="426"/>
      <c r="B35" s="254"/>
      <c r="C35" s="254"/>
      <c r="D35" s="254"/>
      <c r="E35" s="120"/>
      <c r="F35" s="49"/>
      <c r="G35" s="119"/>
      <c r="H35" s="172"/>
      <c r="I35" s="447"/>
      <c r="J35" s="328"/>
      <c r="K35" s="322"/>
      <c r="L35" s="299"/>
    </row>
    <row r="36" spans="1:12" ht="15.75" thickBot="1">
      <c r="A36" s="426"/>
      <c r="B36" s="254"/>
      <c r="C36" s="254"/>
      <c r="D36" s="254"/>
      <c r="E36" s="120"/>
      <c r="F36" s="49"/>
      <c r="G36" s="500" t="s">
        <v>7</v>
      </c>
      <c r="H36" s="175">
        <f>SUM(H15,H34)</f>
        <v>490.61783639660536</v>
      </c>
      <c r="I36" s="447"/>
      <c r="J36" s="328"/>
      <c r="K36" s="322"/>
      <c r="L36" s="299"/>
    </row>
    <row r="37" spans="1:12">
      <c r="A37" s="426"/>
      <c r="B37" s="254"/>
      <c r="C37" s="254"/>
      <c r="D37" s="254"/>
      <c r="E37" s="120"/>
      <c r="F37" s="49"/>
      <c r="G37" s="119"/>
      <c r="H37" s="172"/>
      <c r="I37" s="447"/>
      <c r="J37" s="328"/>
      <c r="K37" s="322"/>
      <c r="L37" s="299"/>
    </row>
    <row r="38" spans="1:12">
      <c r="A38" s="426"/>
      <c r="B38" s="254"/>
      <c r="C38" s="254"/>
      <c r="D38" s="254"/>
      <c r="E38" s="120"/>
      <c r="F38" s="49"/>
      <c r="G38" s="119"/>
      <c r="H38" s="172"/>
      <c r="I38" s="447"/>
      <c r="J38" s="328"/>
      <c r="K38" s="322"/>
      <c r="L38" s="299"/>
    </row>
    <row r="39" spans="1:12" ht="15.75" thickBot="1">
      <c r="A39" s="449" t="s">
        <v>64</v>
      </c>
      <c r="B39" s="403"/>
      <c r="C39" s="403"/>
      <c r="D39" s="403"/>
      <c r="E39" s="403"/>
      <c r="F39" s="403"/>
      <c r="G39" s="403"/>
      <c r="H39" s="403"/>
      <c r="I39" s="450"/>
      <c r="J39" s="237"/>
      <c r="K39" s="322"/>
      <c r="L39" s="299"/>
    </row>
    <row r="40" spans="1:12">
      <c r="A40" s="322"/>
      <c r="B40" s="322"/>
      <c r="C40" s="322"/>
      <c r="D40" s="322"/>
      <c r="E40" s="322"/>
      <c r="F40" s="322"/>
      <c r="G40" s="322"/>
      <c r="H40" s="322"/>
      <c r="I40" s="322"/>
      <c r="J40" s="322"/>
      <c r="K40" s="322"/>
      <c r="L40" s="299"/>
    </row>
    <row r="41" spans="1:12">
      <c r="A41" s="322"/>
      <c r="B41" s="322"/>
      <c r="C41" s="322"/>
      <c r="D41" s="322"/>
      <c r="E41" s="322"/>
      <c r="F41" s="322"/>
      <c r="G41" s="322"/>
      <c r="H41" s="322"/>
      <c r="I41" s="322"/>
      <c r="J41" s="322"/>
      <c r="K41" s="322"/>
      <c r="L41" s="299"/>
    </row>
    <row r="42" spans="1:12">
      <c r="A42" s="322"/>
      <c r="B42" s="322"/>
      <c r="C42" s="322"/>
      <c r="D42" s="322"/>
      <c r="E42" s="322"/>
      <c r="F42" s="322"/>
      <c r="G42" s="322"/>
      <c r="H42" s="322"/>
      <c r="I42" s="322"/>
      <c r="J42" s="322"/>
      <c r="K42" s="322"/>
      <c r="L42" s="299"/>
    </row>
    <row r="43" spans="1:12">
      <c r="A43" s="322"/>
      <c r="B43" s="322"/>
      <c r="C43" s="322"/>
      <c r="D43" s="322"/>
      <c r="E43" s="322"/>
      <c r="F43" s="322"/>
      <c r="G43" s="322"/>
      <c r="H43" s="322"/>
      <c r="I43" s="322"/>
      <c r="J43" s="322"/>
      <c r="K43" s="322"/>
      <c r="L43" s="299"/>
    </row>
    <row r="44" spans="1:12">
      <c r="A44" s="322"/>
      <c r="B44" s="322"/>
      <c r="C44" s="322"/>
      <c r="D44" s="322"/>
      <c r="E44" s="322"/>
      <c r="F44" s="322"/>
      <c r="G44" s="322"/>
      <c r="H44" s="322"/>
      <c r="I44" s="322"/>
      <c r="J44" s="322"/>
      <c r="K44" s="322"/>
      <c r="L44" s="299"/>
    </row>
    <row r="45" spans="1:12">
      <c r="A45" s="448"/>
      <c r="B45" s="448"/>
      <c r="C45" s="448"/>
      <c r="D45" s="448"/>
      <c r="E45" s="448"/>
      <c r="F45" s="448"/>
      <c r="G45" s="448"/>
      <c r="H45" s="448"/>
      <c r="I45" s="322"/>
      <c r="J45" s="322"/>
      <c r="K45" s="322"/>
      <c r="L45" s="299"/>
    </row>
    <row r="46" spans="1:12">
      <c r="A46" s="448"/>
      <c r="B46" s="448"/>
      <c r="C46" s="448"/>
      <c r="D46" s="448"/>
      <c r="E46" s="448"/>
      <c r="F46" s="448"/>
      <c r="G46" s="448"/>
      <c r="H46" s="448"/>
      <c r="I46" s="448"/>
      <c r="J46" s="448"/>
      <c r="K46" s="448"/>
    </row>
    <row r="47" spans="1:12">
      <c r="I47" s="448"/>
      <c r="J47" s="448"/>
      <c r="K47" s="448"/>
    </row>
  </sheetData>
  <mergeCells count="4">
    <mergeCell ref="A11:A12"/>
    <mergeCell ref="A20:A21"/>
    <mergeCell ref="A16:F17"/>
    <mergeCell ref="I22:J25"/>
  </mergeCells>
  <pageMargins left="0.7" right="0.7" top="0.75" bottom="0.75" header="0.3" footer="0.3"/>
  <pageSetup scale="61" orientation="landscape"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36"/>
  <sheetViews>
    <sheetView view="pageBreakPreview" topLeftCell="A7" zoomScaleNormal="100" zoomScaleSheetLayoutView="100" workbookViewId="0">
      <selection activeCell="H14" sqref="H14"/>
    </sheetView>
  </sheetViews>
  <sheetFormatPr defaultRowHeight="14.25"/>
  <cols>
    <col min="1" max="1" width="17.875" bestFit="1" customWidth="1"/>
    <col min="2" max="2" width="18.375" bestFit="1" customWidth="1"/>
    <col min="3" max="3" width="15.5" customWidth="1"/>
    <col min="4" max="4" width="15.125" customWidth="1"/>
    <col min="5" max="5" width="14.125" bestFit="1" customWidth="1"/>
    <col min="6" max="6" width="13.375" customWidth="1"/>
    <col min="7" max="7" width="14.125" bestFit="1" customWidth="1"/>
    <col min="8" max="8" width="20.125" bestFit="1" customWidth="1"/>
    <col min="9" max="9" width="15.125" bestFit="1" customWidth="1"/>
    <col min="10" max="10" width="11.625" customWidth="1"/>
  </cols>
  <sheetData>
    <row r="1" spans="1:15" ht="15">
      <c r="A1" s="40"/>
      <c r="B1" s="41"/>
      <c r="C1" s="42"/>
      <c r="D1" s="42"/>
      <c r="E1" s="96"/>
      <c r="F1" s="96"/>
      <c r="G1" s="43" t="s">
        <v>17</v>
      </c>
      <c r="H1" s="44" t="s">
        <v>63</v>
      </c>
      <c r="I1" s="45" t="s">
        <v>18</v>
      </c>
      <c r="J1" s="136"/>
    </row>
    <row r="2" spans="1:15" ht="15">
      <c r="A2" s="48"/>
      <c r="B2" s="49"/>
      <c r="C2" s="50"/>
      <c r="D2" s="50"/>
      <c r="E2" s="98"/>
      <c r="F2" s="98"/>
      <c r="G2" s="51" t="s">
        <v>19</v>
      </c>
      <c r="H2" s="49" t="s">
        <v>33</v>
      </c>
      <c r="I2" s="49" t="s">
        <v>20</v>
      </c>
      <c r="J2" s="137">
        <v>44972</v>
      </c>
    </row>
    <row r="3" spans="1:15" ht="15">
      <c r="A3" s="48"/>
      <c r="B3" s="49"/>
      <c r="C3" s="50"/>
      <c r="D3" s="50"/>
      <c r="E3" s="98"/>
      <c r="F3" s="98"/>
      <c r="G3" s="51" t="s">
        <v>21</v>
      </c>
      <c r="H3" s="49" t="s">
        <v>165</v>
      </c>
      <c r="I3" s="49" t="s">
        <v>20</v>
      </c>
      <c r="J3" s="137">
        <v>44978</v>
      </c>
    </row>
    <row r="4" spans="1:15" ht="15">
      <c r="A4" s="48"/>
      <c r="B4" s="49"/>
      <c r="C4" s="50"/>
      <c r="D4" s="50"/>
      <c r="E4" s="98"/>
      <c r="F4" s="98"/>
      <c r="G4" s="51" t="s">
        <v>22</v>
      </c>
      <c r="H4" s="54" t="s">
        <v>23</v>
      </c>
      <c r="I4" s="49"/>
      <c r="J4" s="138"/>
    </row>
    <row r="5" spans="1:15" ht="15">
      <c r="A5" s="48"/>
      <c r="B5" s="49"/>
      <c r="C5" s="50"/>
      <c r="D5" s="50"/>
      <c r="E5" s="98"/>
      <c r="F5" s="98"/>
      <c r="G5" s="51" t="s">
        <v>24</v>
      </c>
      <c r="H5" s="54" t="s">
        <v>62</v>
      </c>
      <c r="I5" s="49"/>
      <c r="J5" s="138"/>
    </row>
    <row r="6" spans="1:15" ht="15.75" thickBot="1">
      <c r="A6" s="56"/>
      <c r="B6" s="57"/>
      <c r="C6" s="58"/>
      <c r="D6" s="58"/>
      <c r="E6" s="102"/>
      <c r="F6" s="102"/>
      <c r="G6" s="59" t="s">
        <v>25</v>
      </c>
      <c r="H6" s="100" t="s">
        <v>56</v>
      </c>
      <c r="I6" s="57"/>
      <c r="J6" s="139"/>
    </row>
    <row r="7" spans="1:15" ht="15" thickBot="1">
      <c r="A7" s="104" t="s">
        <v>3</v>
      </c>
      <c r="B7" s="54" t="s">
        <v>4</v>
      </c>
      <c r="C7" s="61"/>
      <c r="D7" s="134" t="s">
        <v>7</v>
      </c>
      <c r="E7" s="135" t="s">
        <v>35</v>
      </c>
      <c r="F7" s="61"/>
      <c r="G7" s="61"/>
      <c r="H7" s="61"/>
      <c r="I7" s="50"/>
      <c r="J7" s="150"/>
    </row>
    <row r="8" spans="1:15" ht="15" thickBot="1">
      <c r="A8" s="108">
        <v>840</v>
      </c>
      <c r="B8" s="109">
        <v>23000</v>
      </c>
      <c r="C8" s="61"/>
      <c r="D8" s="110">
        <f>ROUNDUP(SUM(I17,H36),0)</f>
        <v>1666</v>
      </c>
      <c r="E8" s="111" t="s">
        <v>9</v>
      </c>
      <c r="F8" s="61"/>
      <c r="G8" s="61"/>
      <c r="H8" s="61"/>
      <c r="I8" s="61"/>
      <c r="J8" s="150"/>
    </row>
    <row r="9" spans="1:15">
      <c r="A9" s="104"/>
      <c r="B9" s="54"/>
      <c r="C9" s="49"/>
      <c r="D9" s="49"/>
      <c r="E9" s="49"/>
      <c r="F9" s="49"/>
      <c r="G9" s="49"/>
      <c r="H9" s="49"/>
      <c r="I9" s="49"/>
      <c r="J9" s="195"/>
    </row>
    <row r="10" spans="1:15" ht="15">
      <c r="A10" s="453"/>
      <c r="B10" s="260"/>
      <c r="C10" s="260"/>
      <c r="D10" s="203"/>
      <c r="E10" s="254"/>
      <c r="F10" s="254"/>
      <c r="G10" s="49"/>
      <c r="H10" s="49"/>
      <c r="I10" s="98"/>
      <c r="J10" s="99"/>
    </row>
    <row r="11" spans="1:15" ht="15.75" thickBot="1">
      <c r="A11" s="454" t="s">
        <v>88</v>
      </c>
      <c r="B11" s="120"/>
      <c r="C11" s="120"/>
      <c r="D11" s="120"/>
      <c r="E11" s="118"/>
      <c r="F11" s="118"/>
      <c r="G11" s="49"/>
      <c r="H11" s="49"/>
      <c r="I11" s="98"/>
      <c r="J11" s="99"/>
    </row>
    <row r="12" spans="1:15" ht="14.25" customHeight="1">
      <c r="A12" s="554" t="s">
        <v>31</v>
      </c>
      <c r="B12" s="503" t="s">
        <v>172</v>
      </c>
      <c r="C12" s="515" t="s">
        <v>173</v>
      </c>
      <c r="D12" s="335" t="s">
        <v>46</v>
      </c>
      <c r="E12" s="510" t="s">
        <v>175</v>
      </c>
      <c r="F12" s="407" t="s">
        <v>150</v>
      </c>
      <c r="G12" s="455" t="s">
        <v>29</v>
      </c>
      <c r="H12" s="335" t="s">
        <v>26</v>
      </c>
      <c r="I12" s="512" t="s">
        <v>32</v>
      </c>
      <c r="K12" s="79"/>
      <c r="L12" s="80"/>
      <c r="M12" s="80"/>
      <c r="N12" s="80"/>
      <c r="O12" s="80"/>
    </row>
    <row r="13" spans="1:15" ht="15" thickBot="1">
      <c r="A13" s="555"/>
      <c r="B13" s="67" t="s">
        <v>45</v>
      </c>
      <c r="C13" s="516" t="s">
        <v>174</v>
      </c>
      <c r="D13" s="430" t="s">
        <v>45</v>
      </c>
      <c r="E13" s="511" t="s">
        <v>0</v>
      </c>
      <c r="F13" s="431" t="s">
        <v>1</v>
      </c>
      <c r="G13" s="433" t="s">
        <v>1</v>
      </c>
      <c r="H13" s="430" t="s">
        <v>1</v>
      </c>
      <c r="I13" s="513" t="s">
        <v>9</v>
      </c>
      <c r="K13" s="80"/>
      <c r="L13" s="80"/>
      <c r="M13" s="80"/>
      <c r="N13" s="80"/>
      <c r="O13" s="80"/>
    </row>
    <row r="14" spans="1:15">
      <c r="A14" s="456" t="s">
        <v>139</v>
      </c>
      <c r="B14" s="407">
        <f>'MSE WALL'!B14</f>
        <v>736.875</v>
      </c>
      <c r="C14" s="455">
        <f>B14</f>
        <v>736.875</v>
      </c>
      <c r="D14" s="335">
        <f>'MSE WALL'!C14</f>
        <v>727.5</v>
      </c>
      <c r="E14" s="510">
        <f>B14-D14</f>
        <v>9.375</v>
      </c>
      <c r="F14" s="518">
        <f>E14-1</f>
        <v>8.375</v>
      </c>
      <c r="G14" s="507">
        <f>'MSE WALL'!E14</f>
        <v>4.5</v>
      </c>
      <c r="H14" s="421">
        <f>MAX(E14:E15)*0.8+2</f>
        <v>20.168000000000031</v>
      </c>
      <c r="I14" s="492">
        <f>F14*G14*H14/27</f>
        <v>28.151166666666708</v>
      </c>
      <c r="K14" s="80"/>
      <c r="L14" s="80"/>
      <c r="M14" s="80"/>
      <c r="N14" s="80"/>
      <c r="O14" s="80"/>
    </row>
    <row r="15" spans="1:15">
      <c r="A15" s="502" t="s">
        <v>170</v>
      </c>
      <c r="B15" s="504">
        <v>750.21</v>
      </c>
      <c r="C15" s="469">
        <v>738</v>
      </c>
      <c r="D15" s="514">
        <f>'MSE WALL'!C15</f>
        <v>727.5</v>
      </c>
      <c r="E15" s="517">
        <f>B15-D15</f>
        <v>22.710000000000036</v>
      </c>
      <c r="F15" s="519">
        <f>C15-737</f>
        <v>1</v>
      </c>
      <c r="G15" s="508">
        <f>(98+6.5/12)-(9+8/12)</f>
        <v>88.875</v>
      </c>
      <c r="H15" s="442">
        <f>H14</f>
        <v>20.168000000000031</v>
      </c>
      <c r="I15" s="472">
        <f t="shared" ref="I15:I16" si="0">F15*G15*H15/27</f>
        <v>66.38633333333344</v>
      </c>
      <c r="K15" s="80"/>
      <c r="L15" s="80"/>
      <c r="M15" s="80"/>
      <c r="N15" s="80"/>
      <c r="O15" s="80"/>
    </row>
    <row r="16" spans="1:15" ht="15" thickBot="1">
      <c r="A16" s="501" t="s">
        <v>171</v>
      </c>
      <c r="B16" s="505">
        <v>750.21</v>
      </c>
      <c r="C16" s="506">
        <v>738</v>
      </c>
      <c r="D16" s="231">
        <f>'MSE WALL'!C15</f>
        <v>727.5</v>
      </c>
      <c r="E16" s="127">
        <f>B16-D16</f>
        <v>22.710000000000036</v>
      </c>
      <c r="F16" s="520">
        <f>C16-1-D16</f>
        <v>9.5</v>
      </c>
      <c r="G16" s="509">
        <f>(98+6.5/12)-(9+8/12)</f>
        <v>88.875</v>
      </c>
      <c r="H16" s="462">
        <f>H15</f>
        <v>20.168000000000031</v>
      </c>
      <c r="I16" s="75">
        <f t="shared" si="0"/>
        <v>630.67016666666757</v>
      </c>
      <c r="K16" s="80"/>
      <c r="L16" s="80"/>
      <c r="M16" s="80"/>
      <c r="N16" s="80"/>
      <c r="O16" s="80"/>
    </row>
    <row r="17" spans="1:15" ht="14.25" customHeight="1">
      <c r="A17" s="201"/>
      <c r="B17" s="588" t="s">
        <v>149</v>
      </c>
      <c r="C17" s="588"/>
      <c r="D17" s="588"/>
      <c r="E17" s="588"/>
      <c r="F17" s="98"/>
      <c r="G17" s="202"/>
      <c r="H17" s="521" t="s">
        <v>30</v>
      </c>
      <c r="I17" s="119">
        <f>SUM(I14:I16)</f>
        <v>725.20766666666771</v>
      </c>
      <c r="J17" s="99"/>
      <c r="K17" s="80"/>
      <c r="L17" s="80"/>
      <c r="M17" s="80"/>
      <c r="N17" s="80"/>
      <c r="O17" s="80"/>
    </row>
    <row r="18" spans="1:15" ht="15">
      <c r="A18" s="201"/>
      <c r="B18" s="589"/>
      <c r="C18" s="589"/>
      <c r="D18" s="589"/>
      <c r="E18" s="589"/>
      <c r="F18" s="98"/>
      <c r="G18" s="98"/>
      <c r="H18" s="98"/>
      <c r="I18" s="98"/>
      <c r="J18" s="99"/>
    </row>
    <row r="19" spans="1:15" ht="15">
      <c r="A19" s="201"/>
      <c r="B19" s="98"/>
      <c r="C19" s="98"/>
      <c r="D19" s="98"/>
      <c r="E19" s="98"/>
      <c r="F19" s="98"/>
      <c r="G19" s="98"/>
      <c r="H19" s="98"/>
      <c r="I19" s="98"/>
      <c r="J19" s="99"/>
    </row>
    <row r="20" spans="1:15" ht="15">
      <c r="A20" s="201"/>
      <c r="B20" s="98"/>
      <c r="C20" s="98"/>
      <c r="D20" s="98"/>
      <c r="E20" s="98"/>
      <c r="F20" s="98"/>
      <c r="G20" s="98"/>
      <c r="H20" s="98"/>
      <c r="I20" s="98"/>
      <c r="J20" s="99"/>
    </row>
    <row r="21" spans="1:15" ht="15" thickBot="1">
      <c r="A21" s="454" t="s">
        <v>89</v>
      </c>
      <c r="B21" s="120"/>
      <c r="C21" s="120"/>
      <c r="D21" s="120"/>
      <c r="E21" s="118"/>
      <c r="F21" s="118"/>
      <c r="G21" s="49"/>
      <c r="H21" s="49"/>
      <c r="I21" s="49"/>
      <c r="J21" s="195"/>
    </row>
    <row r="22" spans="1:15" ht="15">
      <c r="A22" s="554" t="s">
        <v>31</v>
      </c>
      <c r="B22" s="334" t="s">
        <v>50</v>
      </c>
      <c r="C22" s="428" t="s">
        <v>46</v>
      </c>
      <c r="D22" s="335" t="s">
        <v>60</v>
      </c>
      <c r="E22" s="407" t="s">
        <v>150</v>
      </c>
      <c r="F22" s="428" t="s">
        <v>29</v>
      </c>
      <c r="G22" s="455" t="s">
        <v>26</v>
      </c>
      <c r="H22" s="410" t="s">
        <v>32</v>
      </c>
      <c r="I22" s="98"/>
      <c r="J22" s="99"/>
    </row>
    <row r="23" spans="1:15" ht="15.75" thickBot="1">
      <c r="A23" s="555"/>
      <c r="B23" s="336" t="s">
        <v>45</v>
      </c>
      <c r="C23" s="415" t="s">
        <v>45</v>
      </c>
      <c r="D23" s="337" t="s">
        <v>1</v>
      </c>
      <c r="E23" s="463" t="s">
        <v>1</v>
      </c>
      <c r="F23" s="415" t="s">
        <v>1</v>
      </c>
      <c r="G23" s="416" t="s">
        <v>1</v>
      </c>
      <c r="H23" s="417" t="s">
        <v>9</v>
      </c>
      <c r="I23" s="98"/>
      <c r="J23" s="99"/>
    </row>
    <row r="24" spans="1:15" ht="15">
      <c r="A24" s="464" t="str">
        <f>'MSE WALL'!A17</f>
        <v>CP6 to CP5, B</v>
      </c>
      <c r="B24" s="457">
        <f>'MSE WALL'!B17</f>
        <v>738</v>
      </c>
      <c r="C24" s="428">
        <f>'MSE WALL'!C17</f>
        <v>725</v>
      </c>
      <c r="D24" s="455">
        <f>'MSE WALL'!D17</f>
        <v>13</v>
      </c>
      <c r="E24" s="465">
        <f t="shared" ref="E24:E35" si="1">D24-1</f>
        <v>12</v>
      </c>
      <c r="F24" s="458">
        <f>'MSE WALL'!E17</f>
        <v>4.458333333333333</v>
      </c>
      <c r="G24" s="435">
        <f>IF(D24*0.8&lt;8, 8+2, D24*0.8+2)</f>
        <v>12.4</v>
      </c>
      <c r="H24" s="459">
        <f t="shared" ref="H24:H35" si="2">E24*F24*G24/27</f>
        <v>24.57037037037037</v>
      </c>
      <c r="I24" s="98"/>
      <c r="J24" s="99"/>
    </row>
    <row r="25" spans="1:15" ht="15">
      <c r="A25" s="466" t="str">
        <f>'MSE WALL'!A18</f>
        <v>CP6 to CP5, C</v>
      </c>
      <c r="B25" s="467">
        <f>'MSE WALL'!B18</f>
        <v>738</v>
      </c>
      <c r="C25" s="468">
        <f>'MSE WALL'!C18</f>
        <v>727</v>
      </c>
      <c r="D25" s="469">
        <f>'MSE WALL'!D18</f>
        <v>11</v>
      </c>
      <c r="E25" s="470">
        <f t="shared" si="1"/>
        <v>10</v>
      </c>
      <c r="F25" s="471">
        <f>'MSE WALL'!E18</f>
        <v>11.833333333333334</v>
      </c>
      <c r="G25" s="439">
        <f t="shared" ref="G25:G35" si="3">IF(D25*0.8&lt;8, 8+2, D25*0.8+2)</f>
        <v>10.8</v>
      </c>
      <c r="H25" s="472">
        <f t="shared" si="2"/>
        <v>47.333333333333343</v>
      </c>
      <c r="I25" s="98"/>
      <c r="J25" s="99"/>
    </row>
    <row r="26" spans="1:15" ht="15">
      <c r="A26" s="466" t="str">
        <f>'MSE WALL'!A19</f>
        <v>CP5 TO CP4</v>
      </c>
      <c r="B26" s="467" t="str">
        <f>'MSE WALL'!B19</f>
        <v>-</v>
      </c>
      <c r="C26" s="468" t="str">
        <f>'MSE WALL'!C19</f>
        <v>-</v>
      </c>
      <c r="D26" s="469" t="str">
        <f>'MSE WALL'!D19</f>
        <v>-</v>
      </c>
      <c r="E26" s="470" t="s">
        <v>69</v>
      </c>
      <c r="F26" s="471" t="str">
        <f>'MSE WALL'!E19</f>
        <v>-</v>
      </c>
      <c r="G26" s="439" t="s">
        <v>69</v>
      </c>
      <c r="H26" s="472" t="s">
        <v>69</v>
      </c>
      <c r="I26" s="98"/>
      <c r="J26" s="99"/>
    </row>
    <row r="27" spans="1:15" ht="15">
      <c r="A27" s="466" t="str">
        <f>'MSE WALL'!A20</f>
        <v>CP4 TO CP3, C</v>
      </c>
      <c r="B27" s="467">
        <f>'MSE WALL'!B20</f>
        <v>749.505</v>
      </c>
      <c r="C27" s="468">
        <f>'MSE WALL'!C20</f>
        <v>727</v>
      </c>
      <c r="D27" s="469">
        <f>'MSE WALL'!D20</f>
        <v>22.504999999999995</v>
      </c>
      <c r="E27" s="470">
        <f t="shared" si="1"/>
        <v>21.504999999999995</v>
      </c>
      <c r="F27" s="471">
        <f>'MSE WALL'!E20</f>
        <v>2.3854166666666665</v>
      </c>
      <c r="G27" s="439">
        <f t="shared" si="3"/>
        <v>20.003999999999998</v>
      </c>
      <c r="H27" s="472">
        <f t="shared" si="2"/>
        <v>38.006403773148136</v>
      </c>
      <c r="I27" s="98"/>
      <c r="J27" s="99"/>
    </row>
    <row r="28" spans="1:15" ht="15">
      <c r="A28" s="466" t="str">
        <f>'MSE WALL'!A21</f>
        <v>CP3 TO CP2, D</v>
      </c>
      <c r="B28" s="467">
        <f>'MSE WALL'!B21</f>
        <v>749.45849999999996</v>
      </c>
      <c r="C28" s="468">
        <f>'MSE WALL'!C21</f>
        <v>729</v>
      </c>
      <c r="D28" s="469">
        <f>'MSE WALL'!D21</f>
        <v>20.458499999999958</v>
      </c>
      <c r="E28" s="470">
        <f t="shared" si="1"/>
        <v>19.458499999999958</v>
      </c>
      <c r="F28" s="471">
        <f>'MSE WALL'!E21</f>
        <v>11.614583333333334</v>
      </c>
      <c r="G28" s="439">
        <f t="shared" si="3"/>
        <v>18.366799999999966</v>
      </c>
      <c r="H28" s="472">
        <f t="shared" si="2"/>
        <v>153.73853057368765</v>
      </c>
      <c r="I28" s="98"/>
      <c r="J28" s="99"/>
    </row>
    <row r="29" spans="1:15" ht="15">
      <c r="A29" s="466" t="str">
        <f>'MSE WALL'!A22</f>
        <v>CP3 TO CP2, E</v>
      </c>
      <c r="B29" s="467">
        <f>'MSE WALL'!B22</f>
        <v>749.36850000000004</v>
      </c>
      <c r="C29" s="468">
        <f>'MSE WALL'!C22</f>
        <v>731</v>
      </c>
      <c r="D29" s="469">
        <f>'MSE WALL'!D22</f>
        <v>18.36850000000004</v>
      </c>
      <c r="E29" s="470">
        <f t="shared" si="1"/>
        <v>17.36850000000004</v>
      </c>
      <c r="F29" s="471">
        <f>'MSE WALL'!E22</f>
        <v>9.7708333333333339</v>
      </c>
      <c r="G29" s="439">
        <f t="shared" si="3"/>
        <v>16.694800000000033</v>
      </c>
      <c r="H29" s="472">
        <f t="shared" si="2"/>
        <v>104.93282735509304</v>
      </c>
      <c r="I29" s="98"/>
      <c r="J29" s="99"/>
    </row>
    <row r="30" spans="1:15" ht="15">
      <c r="A30" s="466" t="str">
        <f>'MSE WALL'!A23</f>
        <v>CP2 to CP1, E</v>
      </c>
      <c r="B30" s="467">
        <f>'MSE WALL'!B23</f>
        <v>749.3</v>
      </c>
      <c r="C30" s="468">
        <f>'MSE WALL'!C23</f>
        <v>731</v>
      </c>
      <c r="D30" s="469">
        <f>'MSE WALL'!D23</f>
        <v>18.299999999999955</v>
      </c>
      <c r="E30" s="470">
        <f t="shared" si="1"/>
        <v>17.299999999999955</v>
      </c>
      <c r="F30" s="471">
        <f>'MSE WALL'!E23</f>
        <v>3.5625</v>
      </c>
      <c r="G30" s="439">
        <f t="shared" si="3"/>
        <v>16.639999999999965</v>
      </c>
      <c r="H30" s="472">
        <f t="shared" si="2"/>
        <v>37.983111111110929</v>
      </c>
      <c r="I30" s="98"/>
      <c r="J30" s="99"/>
    </row>
    <row r="31" spans="1:15" ht="15">
      <c r="A31" s="466" t="str">
        <f>'MSE WALL'!A24</f>
        <v>CP2 to CP1, F</v>
      </c>
      <c r="B31" s="467">
        <f>'MSE WALL'!B24</f>
        <v>749.21</v>
      </c>
      <c r="C31" s="468">
        <f>'MSE WALL'!C24</f>
        <v>733</v>
      </c>
      <c r="D31" s="469">
        <f>'MSE WALL'!D24</f>
        <v>16.210000000000036</v>
      </c>
      <c r="E31" s="470">
        <f t="shared" si="1"/>
        <v>15.210000000000036</v>
      </c>
      <c r="F31" s="471">
        <f>'MSE WALL'!E24</f>
        <v>15</v>
      </c>
      <c r="G31" s="439">
        <f t="shared" si="3"/>
        <v>14.96800000000003</v>
      </c>
      <c r="H31" s="472">
        <f t="shared" si="2"/>
        <v>126.47960000000056</v>
      </c>
      <c r="I31" s="98"/>
      <c r="J31" s="99"/>
    </row>
    <row r="32" spans="1:15" ht="15">
      <c r="A32" s="466" t="str">
        <f>'MSE WALL'!A25</f>
        <v>CP2 to CP1, G</v>
      </c>
      <c r="B32" s="467">
        <f>'MSE WALL'!B25</f>
        <v>749.03</v>
      </c>
      <c r="C32" s="468">
        <f>'MSE WALL'!C25</f>
        <v>735</v>
      </c>
      <c r="D32" s="469">
        <f>'MSE WALL'!D25</f>
        <v>14.029999999999973</v>
      </c>
      <c r="E32" s="470">
        <f t="shared" si="1"/>
        <v>13.029999999999973</v>
      </c>
      <c r="F32" s="471">
        <f>'MSE WALL'!E25</f>
        <v>20.5</v>
      </c>
      <c r="G32" s="439">
        <f t="shared" si="3"/>
        <v>13.223999999999979</v>
      </c>
      <c r="H32" s="472">
        <f t="shared" si="2"/>
        <v>130.82699111111063</v>
      </c>
      <c r="I32" s="98"/>
      <c r="J32" s="99"/>
    </row>
    <row r="33" spans="1:10" ht="15">
      <c r="A33" s="466" t="str">
        <f>'MSE WALL'!A26</f>
        <v>CP2 to CP1, H</v>
      </c>
      <c r="B33" s="467">
        <f>'MSE WALL'!B26</f>
        <v>748.80500000000006</v>
      </c>
      <c r="C33" s="468">
        <f>'MSE WALL'!C26</f>
        <v>737</v>
      </c>
      <c r="D33" s="469">
        <f>'MSE WALL'!D26</f>
        <v>11.805000000000064</v>
      </c>
      <c r="E33" s="470">
        <f t="shared" si="1"/>
        <v>10.805000000000064</v>
      </c>
      <c r="F33" s="471">
        <f>'MSE WALL'!E26</f>
        <v>18.333333333333332</v>
      </c>
      <c r="G33" s="439">
        <f t="shared" si="3"/>
        <v>11.444000000000051</v>
      </c>
      <c r="H33" s="472">
        <f t="shared" si="2"/>
        <v>83.961519753087288</v>
      </c>
      <c r="I33" s="98"/>
      <c r="J33" s="99"/>
    </row>
    <row r="34" spans="1:10" ht="15">
      <c r="A34" s="466" t="str">
        <f>'MSE WALL'!A27</f>
        <v>CP2 to CP1, I</v>
      </c>
      <c r="B34" s="467">
        <f>'MSE WALL'!B27</f>
        <v>748.45500000000004</v>
      </c>
      <c r="C34" s="468">
        <f>'MSE WALL'!C27</f>
        <v>739</v>
      </c>
      <c r="D34" s="469">
        <f>'MSE WALL'!D27</f>
        <v>9.4550000000000409</v>
      </c>
      <c r="E34" s="470">
        <f t="shared" si="1"/>
        <v>8.4550000000000409</v>
      </c>
      <c r="F34" s="471">
        <f>'MSE WALL'!E27</f>
        <v>32.5</v>
      </c>
      <c r="G34" s="439">
        <f t="shared" si="3"/>
        <v>10</v>
      </c>
      <c r="H34" s="472">
        <f t="shared" si="2"/>
        <v>101.77314814814864</v>
      </c>
      <c r="I34" s="98"/>
      <c r="J34" s="99"/>
    </row>
    <row r="35" spans="1:10" ht="15.75" thickBot="1">
      <c r="A35" s="473" t="str">
        <f>'MSE WALL'!A28</f>
        <v>CP2 to CP1, J</v>
      </c>
      <c r="B35" s="460">
        <f>'MSE WALL'!B28</f>
        <v>747.81500000000005</v>
      </c>
      <c r="C35" s="415">
        <f>'MSE WALL'!C28</f>
        <v>741</v>
      </c>
      <c r="D35" s="416">
        <f>'MSE WALL'!D28</f>
        <v>6.8150000000000546</v>
      </c>
      <c r="E35" s="474">
        <f t="shared" si="1"/>
        <v>5.8150000000000546</v>
      </c>
      <c r="F35" s="461">
        <f>'MSE WALL'!E28</f>
        <v>42.041666666666664</v>
      </c>
      <c r="G35" s="444">
        <f t="shared" si="3"/>
        <v>10</v>
      </c>
      <c r="H35" s="75">
        <f t="shared" si="2"/>
        <v>90.545293209877386</v>
      </c>
      <c r="I35" s="98"/>
      <c r="J35" s="99"/>
    </row>
    <row r="36" spans="1:10" ht="15.75" thickBot="1">
      <c r="A36" s="205"/>
      <c r="B36" s="102"/>
      <c r="C36" s="102"/>
      <c r="D36" s="102"/>
      <c r="E36" s="102"/>
      <c r="F36" s="102"/>
      <c r="G36" s="341" t="s">
        <v>30</v>
      </c>
      <c r="H36" s="522">
        <f>SUM(H24:H35)</f>
        <v>940.15112873896783</v>
      </c>
      <c r="I36" s="102"/>
      <c r="J36" s="103"/>
    </row>
  </sheetData>
  <mergeCells count="3">
    <mergeCell ref="A12:A13"/>
    <mergeCell ref="A22:A23"/>
    <mergeCell ref="B17:E18"/>
  </mergeCells>
  <pageMargins left="0.7" right="0.7" top="0.75" bottom="0.75" header="0.3" footer="0.3"/>
  <pageSetup scale="72" orientation="landscape"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6"/>
  <sheetViews>
    <sheetView view="pageBreakPreview" zoomScaleNormal="100" zoomScaleSheetLayoutView="100" workbookViewId="0">
      <selection activeCell="K7" sqref="K7"/>
    </sheetView>
  </sheetViews>
  <sheetFormatPr defaultRowHeight="15"/>
  <cols>
    <col min="1" max="1" width="16.125" style="196" customWidth="1"/>
    <col min="2" max="5" width="10.625" style="196" customWidth="1"/>
    <col min="6" max="16384" width="9" style="196"/>
  </cols>
  <sheetData>
    <row r="1" spans="1:11">
      <c r="A1" s="40"/>
      <c r="B1" s="41"/>
      <c r="C1" s="42"/>
      <c r="D1" s="42"/>
      <c r="E1" s="43" t="s">
        <v>17</v>
      </c>
      <c r="F1" s="44" t="s">
        <v>63</v>
      </c>
      <c r="G1" s="45" t="s">
        <v>18</v>
      </c>
      <c r="H1" s="136"/>
      <c r="I1" s="98"/>
      <c r="J1" s="98"/>
      <c r="K1" s="98"/>
    </row>
    <row r="2" spans="1:11">
      <c r="A2" s="48"/>
      <c r="B2" s="49"/>
      <c r="C2" s="50"/>
      <c r="D2" s="50"/>
      <c r="E2" s="51" t="s">
        <v>19</v>
      </c>
      <c r="F2" s="49" t="s">
        <v>33</v>
      </c>
      <c r="G2" s="49" t="s">
        <v>20</v>
      </c>
      <c r="H2" s="137">
        <v>44972</v>
      </c>
      <c r="I2" s="98"/>
      <c r="J2" s="98"/>
      <c r="K2" s="98"/>
    </row>
    <row r="3" spans="1:11">
      <c r="A3" s="48"/>
      <c r="B3" s="49"/>
      <c r="C3" s="50"/>
      <c r="D3" s="50"/>
      <c r="E3" s="51" t="s">
        <v>21</v>
      </c>
      <c r="F3" s="49" t="s">
        <v>165</v>
      </c>
      <c r="G3" s="49" t="s">
        <v>20</v>
      </c>
      <c r="H3" s="137">
        <v>44978</v>
      </c>
      <c r="I3" s="98"/>
      <c r="J3" s="98"/>
      <c r="K3" s="98"/>
    </row>
    <row r="4" spans="1:11">
      <c r="A4" s="48"/>
      <c r="B4" s="49"/>
      <c r="C4" s="50"/>
      <c r="D4" s="50"/>
      <c r="E4" s="51" t="s">
        <v>22</v>
      </c>
      <c r="F4" s="54" t="s">
        <v>23</v>
      </c>
      <c r="G4" s="49"/>
      <c r="H4" s="138"/>
      <c r="I4" s="98"/>
      <c r="J4" s="98"/>
      <c r="K4" s="98"/>
    </row>
    <row r="5" spans="1:11">
      <c r="A5" s="48"/>
      <c r="B5" s="49"/>
      <c r="C5" s="50"/>
      <c r="D5" s="50"/>
      <c r="E5" s="51" t="s">
        <v>24</v>
      </c>
      <c r="F5" s="54" t="s">
        <v>62</v>
      </c>
      <c r="G5" s="49"/>
      <c r="H5" s="138"/>
      <c r="I5" s="98"/>
      <c r="J5" s="98"/>
      <c r="K5" s="98"/>
    </row>
    <row r="6" spans="1:11" ht="15.75" thickBot="1">
      <c r="A6" s="56"/>
      <c r="B6" s="57"/>
      <c r="C6" s="58"/>
      <c r="D6" s="58"/>
      <c r="E6" s="59" t="s">
        <v>25</v>
      </c>
      <c r="F6" s="100" t="s">
        <v>133</v>
      </c>
      <c r="G6" s="57"/>
      <c r="H6" s="139"/>
      <c r="I6" s="98"/>
      <c r="J6" s="98"/>
      <c r="K6" s="98"/>
    </row>
    <row r="7" spans="1:11" ht="15.75" thickBot="1">
      <c r="A7" s="104" t="s">
        <v>3</v>
      </c>
      <c r="B7" s="54" t="s">
        <v>4</v>
      </c>
      <c r="C7" s="61"/>
      <c r="D7" s="105" t="s">
        <v>7</v>
      </c>
      <c r="E7" s="106" t="s">
        <v>35</v>
      </c>
      <c r="F7" s="61"/>
      <c r="G7" s="61"/>
      <c r="H7" s="150"/>
      <c r="I7" s="50"/>
      <c r="J7" s="61"/>
      <c r="K7" s="54"/>
    </row>
    <row r="8" spans="1:11" ht="15.75" thickBot="1">
      <c r="A8" s="108">
        <v>840</v>
      </c>
      <c r="B8" s="109">
        <v>25010</v>
      </c>
      <c r="C8" s="61"/>
      <c r="D8" s="110">
        <f>ROUNDUP(B13,0)</f>
        <v>543</v>
      </c>
      <c r="E8" s="111" t="s">
        <v>1</v>
      </c>
      <c r="F8" s="61"/>
      <c r="G8" s="61"/>
      <c r="H8" s="150"/>
      <c r="I8" s="61"/>
      <c r="J8" s="61"/>
      <c r="K8" s="54"/>
    </row>
    <row r="9" spans="1:11">
      <c r="A9" s="104"/>
      <c r="B9" s="54"/>
      <c r="C9" s="49"/>
      <c r="D9" s="49"/>
      <c r="E9" s="49"/>
      <c r="F9" s="49"/>
      <c r="G9" s="49"/>
      <c r="H9" s="195"/>
      <c r="I9" s="49"/>
      <c r="J9" s="49"/>
      <c r="K9" s="54"/>
    </row>
    <row r="10" spans="1:11">
      <c r="A10" s="201"/>
      <c r="B10" s="98"/>
      <c r="C10" s="98"/>
      <c r="D10" s="98"/>
      <c r="E10" s="98"/>
      <c r="F10" s="98"/>
      <c r="G10" s="98"/>
      <c r="H10" s="99"/>
      <c r="I10" s="98"/>
      <c r="J10" s="98"/>
      <c r="K10" s="98"/>
    </row>
    <row r="11" spans="1:11">
      <c r="A11" s="452"/>
      <c r="B11" s="253" t="s">
        <v>29</v>
      </c>
      <c r="C11" s="98"/>
      <c r="D11" s="98"/>
      <c r="E11" s="98"/>
      <c r="F11" s="98"/>
      <c r="G11" s="98"/>
      <c r="H11" s="99"/>
      <c r="I11" s="98"/>
      <c r="J11" s="98"/>
      <c r="K11" s="98"/>
    </row>
    <row r="12" spans="1:11">
      <c r="A12" s="452"/>
      <c r="B12" s="253" t="s">
        <v>0</v>
      </c>
      <c r="C12" s="98"/>
      <c r="D12" s="98"/>
      <c r="E12" s="98"/>
      <c r="F12" s="98"/>
      <c r="G12" s="98"/>
      <c r="H12" s="99"/>
      <c r="I12" s="98"/>
      <c r="J12" s="98"/>
      <c r="K12" s="98"/>
    </row>
    <row r="13" spans="1:11">
      <c r="A13" s="115"/>
      <c r="B13" s="254">
        <f>14.697+21.503+67.667+79.25+18.127+5.45+1.75+0.997+91.82+8.07+9.423+10.707+148.25+64.33</f>
        <v>542.04100000000005</v>
      </c>
      <c r="C13" s="98"/>
      <c r="D13" s="98"/>
      <c r="E13" s="98"/>
      <c r="F13" s="98"/>
      <c r="G13" s="98"/>
      <c r="H13" s="99"/>
      <c r="I13" s="98"/>
      <c r="J13" s="98"/>
      <c r="K13" s="98"/>
    </row>
    <row r="14" spans="1:11" ht="15.75" thickBot="1">
      <c r="A14" s="126"/>
      <c r="B14" s="403"/>
      <c r="C14" s="102"/>
      <c r="D14" s="102"/>
      <c r="E14" s="102"/>
      <c r="F14" s="102"/>
      <c r="G14" s="102"/>
      <c r="H14" s="103"/>
    </row>
    <row r="15" spans="1:11">
      <c r="A15" s="299"/>
      <c r="B15" s="322"/>
    </row>
    <row r="16" spans="1:11">
      <c r="A16" s="299"/>
      <c r="B16" s="322"/>
    </row>
  </sheetData>
  <pageMargins left="0.7" right="0.7" top="0.75" bottom="0.75" header="0.3" footer="0.3"/>
  <pageSetup orientation="landscape" horizontalDpi="1200" verticalDpi="1200" r:id="rId1"/>
  <colBreaks count="1" manualBreakCount="1">
    <brk id="8"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5"/>
  <sheetViews>
    <sheetView view="pageBreakPreview" zoomScaleNormal="100" zoomScaleSheetLayoutView="100" workbookViewId="0">
      <selection activeCell="H7" sqref="H7"/>
    </sheetView>
  </sheetViews>
  <sheetFormatPr defaultRowHeight="15"/>
  <cols>
    <col min="1" max="1" width="16.125" style="196" customWidth="1"/>
    <col min="2" max="5" width="10.625" style="196" customWidth="1"/>
    <col min="6" max="16384" width="9" style="196"/>
  </cols>
  <sheetData>
    <row r="1" spans="1:11">
      <c r="A1" s="40"/>
      <c r="B1" s="41"/>
      <c r="C1" s="42"/>
      <c r="D1" s="42"/>
      <c r="E1" s="43" t="s">
        <v>17</v>
      </c>
      <c r="F1" s="44" t="s">
        <v>63</v>
      </c>
      <c r="G1" s="45" t="s">
        <v>18</v>
      </c>
      <c r="H1" s="136"/>
      <c r="I1" s="96"/>
      <c r="J1" s="98"/>
    </row>
    <row r="2" spans="1:11">
      <c r="A2" s="48"/>
      <c r="B2" s="49"/>
      <c r="C2" s="50"/>
      <c r="D2" s="50"/>
      <c r="E2" s="51" t="s">
        <v>19</v>
      </c>
      <c r="F2" s="49" t="s">
        <v>33</v>
      </c>
      <c r="G2" s="49" t="s">
        <v>20</v>
      </c>
      <c r="H2" s="137">
        <v>44972</v>
      </c>
      <c r="I2" s="98"/>
      <c r="J2" s="98"/>
    </row>
    <row r="3" spans="1:11">
      <c r="A3" s="48"/>
      <c r="B3" s="49"/>
      <c r="C3" s="50"/>
      <c r="D3" s="50"/>
      <c r="E3" s="51" t="s">
        <v>21</v>
      </c>
      <c r="F3" s="49" t="s">
        <v>165</v>
      </c>
      <c r="G3" s="49" t="s">
        <v>20</v>
      </c>
      <c r="H3" s="137">
        <v>44978</v>
      </c>
      <c r="I3" s="98"/>
      <c r="J3" s="98"/>
    </row>
    <row r="4" spans="1:11">
      <c r="A4" s="48"/>
      <c r="B4" s="49"/>
      <c r="C4" s="50"/>
      <c r="D4" s="50"/>
      <c r="E4" s="51" t="s">
        <v>22</v>
      </c>
      <c r="F4" s="54" t="s">
        <v>23</v>
      </c>
      <c r="G4" s="49"/>
      <c r="H4" s="138"/>
      <c r="I4" s="98"/>
      <c r="J4" s="98"/>
    </row>
    <row r="5" spans="1:11">
      <c r="A5" s="48"/>
      <c r="B5" s="49"/>
      <c r="C5" s="50"/>
      <c r="D5" s="50"/>
      <c r="E5" s="51" t="s">
        <v>24</v>
      </c>
      <c r="F5" s="54" t="s">
        <v>62</v>
      </c>
      <c r="G5" s="49"/>
      <c r="H5" s="138"/>
      <c r="I5" s="98"/>
      <c r="J5" s="98"/>
    </row>
    <row r="6" spans="1:11" ht="15.75" thickBot="1">
      <c r="A6" s="56"/>
      <c r="B6" s="57"/>
      <c r="C6" s="58"/>
      <c r="D6" s="58"/>
      <c r="E6" s="59" t="s">
        <v>25</v>
      </c>
      <c r="F6" s="100" t="s">
        <v>40</v>
      </c>
      <c r="G6" s="57"/>
      <c r="H6" s="139"/>
      <c r="I6" s="98"/>
      <c r="J6" s="98"/>
    </row>
    <row r="7" spans="1:11" ht="15.75" thickBot="1">
      <c r="A7" s="104" t="s">
        <v>3</v>
      </c>
      <c r="B7" s="54" t="s">
        <v>4</v>
      </c>
      <c r="C7" s="61"/>
      <c r="D7" s="105" t="s">
        <v>7</v>
      </c>
      <c r="E7" s="106" t="s">
        <v>35</v>
      </c>
      <c r="F7" s="61"/>
      <c r="G7" s="61"/>
      <c r="H7" s="150"/>
      <c r="I7" s="50"/>
      <c r="J7" s="61"/>
      <c r="K7" s="54"/>
    </row>
    <row r="8" spans="1:11" ht="15.75" thickBot="1">
      <c r="A8" s="108">
        <v>840</v>
      </c>
      <c r="B8" s="109">
        <v>25020</v>
      </c>
      <c r="C8" s="61"/>
      <c r="D8" s="110">
        <f>ROUNDUP(B13,0)</f>
        <v>22</v>
      </c>
      <c r="E8" s="111" t="s">
        <v>1</v>
      </c>
      <c r="F8" s="61"/>
      <c r="G8" s="61"/>
      <c r="H8" s="150"/>
      <c r="I8" s="61"/>
      <c r="J8" s="61"/>
      <c r="K8" s="54"/>
    </row>
    <row r="9" spans="1:11">
      <c r="A9" s="104"/>
      <c r="B9" s="54"/>
      <c r="C9" s="49"/>
      <c r="D9" s="49"/>
      <c r="E9" s="49"/>
      <c r="F9" s="49"/>
      <c r="G9" s="49"/>
      <c r="H9" s="195"/>
      <c r="I9" s="49"/>
      <c r="J9" s="49"/>
      <c r="K9" s="54"/>
    </row>
    <row r="10" spans="1:11">
      <c r="A10" s="201"/>
      <c r="B10" s="98"/>
      <c r="C10" s="98"/>
      <c r="D10" s="98"/>
      <c r="E10" s="98"/>
      <c r="F10" s="98"/>
      <c r="G10" s="98"/>
      <c r="H10" s="99"/>
      <c r="J10" s="98"/>
    </row>
    <row r="11" spans="1:11">
      <c r="A11" s="550" t="s">
        <v>31</v>
      </c>
      <c r="B11" s="253" t="s">
        <v>29</v>
      </c>
      <c r="C11" s="98"/>
      <c r="D11" s="98"/>
      <c r="E11" s="98"/>
      <c r="F11" s="98"/>
      <c r="G11" s="98"/>
      <c r="H11" s="99"/>
      <c r="J11" s="98"/>
    </row>
    <row r="12" spans="1:11">
      <c r="A12" s="550"/>
      <c r="B12" s="253" t="s">
        <v>0</v>
      </c>
      <c r="C12" s="98"/>
      <c r="D12" s="98"/>
      <c r="E12" s="98"/>
      <c r="F12" s="98"/>
      <c r="G12" s="98"/>
      <c r="H12" s="99"/>
      <c r="J12" s="98"/>
    </row>
    <row r="13" spans="1:11" ht="15.75" thickBot="1">
      <c r="A13" s="126" t="s">
        <v>135</v>
      </c>
      <c r="B13" s="403">
        <v>22</v>
      </c>
      <c r="C13" s="102"/>
      <c r="D13" s="102"/>
      <c r="E13" s="102"/>
      <c r="F13" s="102"/>
      <c r="G13" s="102"/>
      <c r="H13" s="103"/>
      <c r="J13" s="98"/>
    </row>
    <row r="14" spans="1:11">
      <c r="A14" s="299"/>
      <c r="B14" s="322"/>
    </row>
    <row r="15" spans="1:11">
      <c r="A15" s="299"/>
      <c r="B15" s="322"/>
    </row>
  </sheetData>
  <mergeCells count="1">
    <mergeCell ref="A11:A12"/>
  </mergeCells>
  <pageMargins left="0.7" right="0.7" top="0.75" bottom="0.75" header="0.3" footer="0.3"/>
  <pageSetup orientation="landscape"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6"/>
  <sheetViews>
    <sheetView view="pageBreakPreview" zoomScaleNormal="100" zoomScaleSheetLayoutView="100" workbookViewId="0">
      <selection activeCell="H7" sqref="H7"/>
    </sheetView>
  </sheetViews>
  <sheetFormatPr defaultRowHeight="15"/>
  <cols>
    <col min="1" max="5" width="10.625" style="196" customWidth="1"/>
    <col min="6" max="16384" width="9" style="196"/>
  </cols>
  <sheetData>
    <row r="1" spans="1:10">
      <c r="A1" s="40"/>
      <c r="B1" s="41"/>
      <c r="C1" s="42"/>
      <c r="D1" s="42"/>
      <c r="E1" s="43" t="s">
        <v>17</v>
      </c>
      <c r="F1" s="44" t="s">
        <v>63</v>
      </c>
      <c r="G1" s="45" t="s">
        <v>18</v>
      </c>
      <c r="H1" s="136"/>
      <c r="I1" s="98"/>
      <c r="J1" s="98"/>
    </row>
    <row r="2" spans="1:10">
      <c r="A2" s="48"/>
      <c r="B2" s="49"/>
      <c r="C2" s="50"/>
      <c r="D2" s="50"/>
      <c r="E2" s="51" t="s">
        <v>19</v>
      </c>
      <c r="F2" s="49" t="s">
        <v>33</v>
      </c>
      <c r="G2" s="49" t="s">
        <v>20</v>
      </c>
      <c r="H2" s="137">
        <v>44473</v>
      </c>
      <c r="I2" s="98"/>
      <c r="J2" s="98"/>
    </row>
    <row r="3" spans="1:10">
      <c r="A3" s="48"/>
      <c r="B3" s="49"/>
      <c r="C3" s="50"/>
      <c r="D3" s="50"/>
      <c r="E3" s="51" t="s">
        <v>21</v>
      </c>
      <c r="F3" s="49" t="s">
        <v>165</v>
      </c>
      <c r="G3" s="49" t="s">
        <v>20</v>
      </c>
      <c r="H3" s="137">
        <v>44978</v>
      </c>
      <c r="I3" s="98"/>
      <c r="J3" s="98"/>
    </row>
    <row r="4" spans="1:10">
      <c r="A4" s="48"/>
      <c r="B4" s="49"/>
      <c r="C4" s="50"/>
      <c r="D4" s="50"/>
      <c r="E4" s="51" t="s">
        <v>22</v>
      </c>
      <c r="F4" s="54" t="s">
        <v>23</v>
      </c>
      <c r="G4" s="49"/>
      <c r="H4" s="138"/>
      <c r="I4" s="98"/>
      <c r="J4" s="98"/>
    </row>
    <row r="5" spans="1:10">
      <c r="A5" s="48"/>
      <c r="B5" s="49"/>
      <c r="C5" s="50"/>
      <c r="D5" s="50"/>
      <c r="E5" s="51" t="s">
        <v>24</v>
      </c>
      <c r="F5" s="54" t="s">
        <v>62</v>
      </c>
      <c r="G5" s="49"/>
      <c r="H5" s="138"/>
      <c r="I5" s="98"/>
      <c r="J5" s="98"/>
    </row>
    <row r="6" spans="1:10" ht="15.75" thickBot="1">
      <c r="A6" s="56"/>
      <c r="B6" s="57"/>
      <c r="C6" s="58"/>
      <c r="D6" s="58"/>
      <c r="E6" s="59" t="s">
        <v>25</v>
      </c>
      <c r="F6" s="100" t="s">
        <v>41</v>
      </c>
      <c r="G6" s="57"/>
      <c r="H6" s="139"/>
      <c r="I6" s="98"/>
      <c r="J6" s="98"/>
    </row>
    <row r="7" spans="1:10" ht="15.75" thickBot="1">
      <c r="A7" s="104" t="s">
        <v>3</v>
      </c>
      <c r="B7" s="54" t="s">
        <v>4</v>
      </c>
      <c r="C7" s="61"/>
      <c r="D7" s="105" t="s">
        <v>7</v>
      </c>
      <c r="E7" s="106" t="s">
        <v>35</v>
      </c>
      <c r="F7" s="61"/>
      <c r="G7" s="61"/>
      <c r="H7" s="150"/>
      <c r="I7" s="50"/>
      <c r="J7" s="61"/>
    </row>
    <row r="8" spans="1:10" ht="15.75" thickBot="1">
      <c r="A8" s="108">
        <v>840</v>
      </c>
      <c r="B8" s="109">
        <v>26000</v>
      </c>
      <c r="C8" s="61"/>
      <c r="D8" s="110">
        <f>ROUNDUP(C14,0)</f>
        <v>277</v>
      </c>
      <c r="E8" s="111" t="s">
        <v>1</v>
      </c>
      <c r="F8" s="61"/>
      <c r="G8" s="61"/>
      <c r="H8" s="150"/>
      <c r="I8" s="61"/>
      <c r="J8" s="61"/>
    </row>
    <row r="9" spans="1:10">
      <c r="A9" s="104"/>
      <c r="B9" s="54"/>
      <c r="C9" s="49"/>
      <c r="D9" s="49"/>
      <c r="E9" s="49"/>
      <c r="F9" s="49"/>
      <c r="G9" s="49"/>
      <c r="H9" s="195"/>
      <c r="I9" s="49"/>
      <c r="J9" s="49"/>
    </row>
    <row r="10" spans="1:10">
      <c r="A10" s="104"/>
      <c r="B10" s="54"/>
      <c r="C10" s="112"/>
      <c r="D10" s="112"/>
      <c r="E10" s="112"/>
      <c r="F10" s="112"/>
      <c r="G10" s="112"/>
      <c r="H10" s="354"/>
      <c r="I10" s="112"/>
      <c r="J10" s="112"/>
    </row>
    <row r="11" spans="1:10">
      <c r="A11" s="201"/>
      <c r="B11" s="98"/>
      <c r="C11" s="98"/>
      <c r="D11" s="98"/>
      <c r="E11" s="98"/>
      <c r="F11" s="98"/>
      <c r="G11" s="98"/>
      <c r="H11" s="476"/>
      <c r="I11" s="475"/>
      <c r="J11" s="475"/>
    </row>
    <row r="12" spans="1:10">
      <c r="A12" s="201"/>
      <c r="B12" s="253"/>
      <c r="C12" s="253" t="s">
        <v>29</v>
      </c>
      <c r="D12" s="253"/>
      <c r="E12" s="98"/>
      <c r="F12" s="98"/>
      <c r="G12" s="98"/>
      <c r="H12" s="476"/>
      <c r="I12" s="475"/>
      <c r="J12" s="475"/>
    </row>
    <row r="13" spans="1:10">
      <c r="A13" s="201"/>
      <c r="B13" s="253"/>
      <c r="C13" s="253" t="s">
        <v>1</v>
      </c>
      <c r="D13" s="202"/>
      <c r="E13" s="204"/>
      <c r="F13" s="98"/>
      <c r="G13" s="98"/>
      <c r="H13" s="476"/>
      <c r="I13" s="451"/>
      <c r="J13" s="451"/>
    </row>
    <row r="14" spans="1:10" ht="15.75" thickBot="1">
      <c r="A14" s="205"/>
      <c r="B14" s="255"/>
      <c r="C14" s="256">
        <f>'CONC. SEALING'!B35</f>
        <v>276.92666666666673</v>
      </c>
      <c r="D14" s="255"/>
      <c r="E14" s="477"/>
      <c r="F14" s="477"/>
      <c r="G14" s="477"/>
      <c r="H14" s="478"/>
      <c r="I14" s="451"/>
      <c r="J14" s="451"/>
    </row>
    <row r="15" spans="1:10">
      <c r="A15" s="298"/>
      <c r="B15" s="298"/>
      <c r="C15" s="298"/>
      <c r="D15" s="298"/>
      <c r="E15" s="451"/>
      <c r="F15" s="451"/>
      <c r="G15" s="451"/>
      <c r="H15" s="451"/>
      <c r="I15" s="451"/>
      <c r="J15" s="451"/>
    </row>
    <row r="16" spans="1:10">
      <c r="A16" s="298"/>
      <c r="B16" s="298"/>
      <c r="C16" s="298"/>
      <c r="D16" s="298"/>
      <c r="E16" s="451"/>
      <c r="F16" s="451"/>
      <c r="G16" s="451"/>
      <c r="H16" s="451"/>
      <c r="I16" s="451"/>
      <c r="J16" s="451"/>
    </row>
  </sheetData>
  <pageMargins left="0.7" right="0.7" top="0.75" bottom="0.75" header="0.3" footer="0.3"/>
  <pageSetup orientation="landscape" horizontalDpi="1200" verticalDpi="1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29"/>
  <sheetViews>
    <sheetView view="pageBreakPreview" zoomScaleNormal="100" zoomScaleSheetLayoutView="100" workbookViewId="0">
      <selection activeCell="H7" sqref="H7"/>
    </sheetView>
  </sheetViews>
  <sheetFormatPr defaultRowHeight="15"/>
  <cols>
    <col min="1" max="1" width="14.75" style="196" customWidth="1"/>
    <col min="2" max="2" width="12.875" style="196" customWidth="1"/>
    <col min="3" max="3" width="12.375" style="196" customWidth="1"/>
    <col min="4" max="4" width="11.875" style="196" customWidth="1"/>
    <col min="5" max="5" width="10.5" style="196" customWidth="1"/>
    <col min="6" max="6" width="11.25" style="196" customWidth="1"/>
    <col min="7" max="16384" width="9" style="196"/>
  </cols>
  <sheetData>
    <row r="1" spans="1:11">
      <c r="A1" s="40"/>
      <c r="B1" s="41"/>
      <c r="C1" s="42"/>
      <c r="D1" s="42"/>
      <c r="E1" s="43" t="s">
        <v>17</v>
      </c>
      <c r="F1" s="44" t="s">
        <v>63</v>
      </c>
      <c r="G1" s="45" t="s">
        <v>18</v>
      </c>
      <c r="H1" s="136"/>
      <c r="I1" s="98"/>
      <c r="J1" s="98"/>
      <c r="K1" s="98"/>
    </row>
    <row r="2" spans="1:11">
      <c r="A2" s="48"/>
      <c r="B2" s="49"/>
      <c r="C2" s="50"/>
      <c r="D2" s="50"/>
      <c r="E2" s="51" t="s">
        <v>19</v>
      </c>
      <c r="F2" s="49" t="s">
        <v>33</v>
      </c>
      <c r="G2" s="49" t="s">
        <v>20</v>
      </c>
      <c r="H2" s="137">
        <v>44972</v>
      </c>
      <c r="I2" s="98"/>
      <c r="J2" s="98"/>
      <c r="K2" s="98"/>
    </row>
    <row r="3" spans="1:11">
      <c r="A3" s="48"/>
      <c r="B3" s="49"/>
      <c r="C3" s="50"/>
      <c r="D3" s="50"/>
      <c r="E3" s="51" t="s">
        <v>21</v>
      </c>
      <c r="F3" s="49" t="s">
        <v>165</v>
      </c>
      <c r="G3" s="49" t="s">
        <v>20</v>
      </c>
      <c r="H3" s="137">
        <v>44978</v>
      </c>
      <c r="I3" s="98"/>
      <c r="J3" s="98"/>
      <c r="K3" s="98"/>
    </row>
    <row r="4" spans="1:11">
      <c r="A4" s="48"/>
      <c r="B4" s="49"/>
      <c r="C4" s="50"/>
      <c r="D4" s="50"/>
      <c r="E4" s="51" t="s">
        <v>22</v>
      </c>
      <c r="F4" s="54" t="s">
        <v>23</v>
      </c>
      <c r="G4" s="49"/>
      <c r="H4" s="138"/>
      <c r="I4" s="98"/>
      <c r="J4" s="98"/>
      <c r="K4" s="98"/>
    </row>
    <row r="5" spans="1:11">
      <c r="A5" s="48"/>
      <c r="B5" s="49"/>
      <c r="C5" s="50"/>
      <c r="D5" s="50"/>
      <c r="E5" s="51" t="s">
        <v>24</v>
      </c>
      <c r="F5" s="54" t="s">
        <v>62</v>
      </c>
      <c r="G5" s="49"/>
      <c r="H5" s="138"/>
      <c r="I5" s="98"/>
      <c r="J5" s="98"/>
      <c r="K5" s="98"/>
    </row>
    <row r="6" spans="1:11" ht="15.75" thickBot="1">
      <c r="A6" s="56"/>
      <c r="B6" s="57"/>
      <c r="C6" s="58"/>
      <c r="D6" s="58"/>
      <c r="E6" s="59" t="s">
        <v>25</v>
      </c>
      <c r="F6" s="100" t="s">
        <v>61</v>
      </c>
      <c r="G6" s="57"/>
      <c r="H6" s="139"/>
      <c r="I6" s="98"/>
      <c r="J6" s="98"/>
      <c r="K6" s="98"/>
    </row>
    <row r="7" spans="1:11" ht="15.75" thickBot="1">
      <c r="A7" s="104" t="s">
        <v>3</v>
      </c>
      <c r="B7" s="54" t="s">
        <v>4</v>
      </c>
      <c r="C7" s="61"/>
      <c r="D7" s="105" t="s">
        <v>7</v>
      </c>
      <c r="E7" s="106" t="s">
        <v>35</v>
      </c>
      <c r="F7" s="61"/>
      <c r="G7" s="61"/>
      <c r="H7" s="150"/>
      <c r="I7" s="50"/>
      <c r="J7" s="61"/>
      <c r="K7" s="98"/>
    </row>
    <row r="8" spans="1:11" ht="15.75" thickBot="1">
      <c r="A8" s="108">
        <v>840</v>
      </c>
      <c r="B8" s="109">
        <v>26050</v>
      </c>
      <c r="C8" s="61"/>
      <c r="D8" s="110">
        <f>ROUNDUP(F29,0)</f>
        <v>3252</v>
      </c>
      <c r="E8" s="111" t="s">
        <v>8</v>
      </c>
      <c r="F8" s="61"/>
      <c r="G8" s="61"/>
      <c r="H8" s="150"/>
      <c r="I8" s="61"/>
      <c r="J8" s="61"/>
      <c r="K8" s="98"/>
    </row>
    <row r="9" spans="1:11">
      <c r="A9" s="201"/>
      <c r="B9" s="98"/>
      <c r="C9" s="98"/>
      <c r="D9" s="98"/>
      <c r="E9" s="98"/>
      <c r="F9" s="98"/>
      <c r="G9" s="98"/>
      <c r="H9" s="99"/>
      <c r="I9" s="98"/>
      <c r="J9" s="98"/>
      <c r="K9" s="98"/>
    </row>
    <row r="10" spans="1:11">
      <c r="A10" s="201"/>
      <c r="B10" s="98"/>
      <c r="C10" s="98"/>
      <c r="D10" s="98"/>
      <c r="E10" s="98"/>
      <c r="F10" s="98"/>
      <c r="G10" s="98"/>
      <c r="H10" s="99"/>
    </row>
    <row r="11" spans="1:11" ht="15.75" thickBot="1">
      <c r="A11" s="201"/>
      <c r="B11" s="98"/>
      <c r="C11" s="98"/>
      <c r="D11" s="98"/>
      <c r="E11" s="98"/>
      <c r="F11" s="98"/>
      <c r="G11" s="98"/>
      <c r="H11" s="99"/>
    </row>
    <row r="12" spans="1:11">
      <c r="A12" s="560" t="s">
        <v>31</v>
      </c>
      <c r="B12" s="302" t="s">
        <v>50</v>
      </c>
      <c r="C12" s="359" t="s">
        <v>46</v>
      </c>
      <c r="D12" s="359" t="s">
        <v>27</v>
      </c>
      <c r="E12" s="359" t="s">
        <v>29</v>
      </c>
      <c r="F12" s="263" t="s">
        <v>28</v>
      </c>
      <c r="G12" s="98"/>
      <c r="H12" s="99"/>
    </row>
    <row r="13" spans="1:11" ht="15.75" thickBot="1">
      <c r="A13" s="564"/>
      <c r="B13" s="355" t="s">
        <v>45</v>
      </c>
      <c r="C13" s="479" t="s">
        <v>45</v>
      </c>
      <c r="D13" s="479" t="s">
        <v>1</v>
      </c>
      <c r="E13" s="479" t="s">
        <v>1</v>
      </c>
      <c r="F13" s="480" t="s">
        <v>8</v>
      </c>
      <c r="G13" s="98"/>
      <c r="H13" s="99"/>
    </row>
    <row r="14" spans="1:11">
      <c r="A14" s="272" t="str">
        <f>'MSE WALL'!A14</f>
        <v>CP8 to CP7</v>
      </c>
      <c r="B14" s="264">
        <f>'MSE WALL'!B14</f>
        <v>736.875</v>
      </c>
      <c r="C14" s="359">
        <f>'MSE WALL'!C14</f>
        <v>727.5</v>
      </c>
      <c r="D14" s="359">
        <f>'MSE WALL'!D14</f>
        <v>9.375</v>
      </c>
      <c r="E14" s="359">
        <f>'MSE WALL'!E14</f>
        <v>4.5</v>
      </c>
      <c r="F14" s="263">
        <f>'MSE WALL'!F14</f>
        <v>42.1875</v>
      </c>
      <c r="G14" s="98"/>
      <c r="H14" s="99"/>
    </row>
    <row r="15" spans="1:11">
      <c r="A15" s="274" t="str">
        <f>'MSE WALL'!A15</f>
        <v>CP7 to CP6, A</v>
      </c>
      <c r="B15" s="277">
        <f>'MSE WALL'!B15</f>
        <v>738</v>
      </c>
      <c r="C15" s="481">
        <f>'MSE WALL'!C15</f>
        <v>727.5</v>
      </c>
      <c r="D15" s="481">
        <f>'MSE WALL'!D15</f>
        <v>10.5</v>
      </c>
      <c r="E15" s="481">
        <f>'MSE WALL'!E15</f>
        <v>4.6666666666666661</v>
      </c>
      <c r="F15" s="276">
        <f>'MSE WALL'!F15</f>
        <v>48.999999999999993</v>
      </c>
      <c r="G15" s="98"/>
      <c r="H15" s="99"/>
    </row>
    <row r="16" spans="1:11">
      <c r="A16" s="274" t="str">
        <f>'MSE WALL'!A16</f>
        <v>CP7 to CP6, B</v>
      </c>
      <c r="B16" s="277">
        <f>'MSE WALL'!B16</f>
        <v>738</v>
      </c>
      <c r="C16" s="481">
        <f>'MSE WALL'!C16</f>
        <v>725</v>
      </c>
      <c r="D16" s="481">
        <f>'MSE WALL'!D16</f>
        <v>13</v>
      </c>
      <c r="E16" s="481">
        <f>'MSE WALL'!E16</f>
        <v>84.25</v>
      </c>
      <c r="F16" s="276">
        <f>'MSE WALL'!F16</f>
        <v>1095.25</v>
      </c>
      <c r="G16" s="98"/>
      <c r="H16" s="99"/>
    </row>
    <row r="17" spans="1:8">
      <c r="A17" s="274" t="str">
        <f>'MSE WALL'!A17</f>
        <v>CP6 to CP5, B</v>
      </c>
      <c r="B17" s="277">
        <f>'MSE WALL'!B17</f>
        <v>738</v>
      </c>
      <c r="C17" s="481">
        <f>'MSE WALL'!C17</f>
        <v>725</v>
      </c>
      <c r="D17" s="481">
        <f>'MSE WALL'!D17</f>
        <v>13</v>
      </c>
      <c r="E17" s="481">
        <f>'MSE WALL'!E17</f>
        <v>4.458333333333333</v>
      </c>
      <c r="F17" s="276">
        <f>'MSE WALL'!F17</f>
        <v>57.958333333333329</v>
      </c>
      <c r="G17" s="98"/>
      <c r="H17" s="99"/>
    </row>
    <row r="18" spans="1:8">
      <c r="A18" s="274" t="str">
        <f>'MSE WALL'!A18</f>
        <v>CP6 to CP5, C</v>
      </c>
      <c r="B18" s="277">
        <f>'MSE WALL'!B18</f>
        <v>738</v>
      </c>
      <c r="C18" s="481">
        <f>'MSE WALL'!C18</f>
        <v>727</v>
      </c>
      <c r="D18" s="481">
        <f>'MSE WALL'!D18</f>
        <v>11</v>
      </c>
      <c r="E18" s="481">
        <f>'MSE WALL'!E18</f>
        <v>11.833333333333334</v>
      </c>
      <c r="F18" s="276">
        <f>'MSE WALL'!F18</f>
        <v>130.16666666666669</v>
      </c>
      <c r="G18" s="98"/>
      <c r="H18" s="99"/>
    </row>
    <row r="19" spans="1:8">
      <c r="A19" s="274" t="str">
        <f>'MSE WALL'!A19</f>
        <v>CP5 TO CP4</v>
      </c>
      <c r="B19" s="277" t="str">
        <f>'MSE WALL'!B19</f>
        <v>-</v>
      </c>
      <c r="C19" s="481" t="str">
        <f>'MSE WALL'!C19</f>
        <v>-</v>
      </c>
      <c r="D19" s="481" t="str">
        <f>'MSE WALL'!D19</f>
        <v>-</v>
      </c>
      <c r="E19" s="481" t="str">
        <f>'MSE WALL'!E19</f>
        <v>-</v>
      </c>
      <c r="F19" s="276" t="str">
        <f>'MSE WALL'!F19</f>
        <v>-</v>
      </c>
      <c r="G19" s="98"/>
      <c r="H19" s="99"/>
    </row>
    <row r="20" spans="1:8">
      <c r="A20" s="274" t="str">
        <f>'MSE WALL'!A20</f>
        <v>CP4 TO CP3, C</v>
      </c>
      <c r="B20" s="277">
        <f>'MSE WALL'!B20</f>
        <v>749.505</v>
      </c>
      <c r="C20" s="481">
        <f>'MSE WALL'!C20</f>
        <v>727</v>
      </c>
      <c r="D20" s="481">
        <f>'MSE WALL'!D20</f>
        <v>22.504999999999995</v>
      </c>
      <c r="E20" s="481">
        <f>'MSE WALL'!E20</f>
        <v>2.3854166666666665</v>
      </c>
      <c r="F20" s="276">
        <f>'MSE WALL'!F20</f>
        <v>53.683802083333319</v>
      </c>
      <c r="G20" s="98"/>
      <c r="H20" s="99"/>
    </row>
    <row r="21" spans="1:8">
      <c r="A21" s="274" t="str">
        <f>'MSE WALL'!A21</f>
        <v>CP3 TO CP2, D</v>
      </c>
      <c r="B21" s="277">
        <f>'MSE WALL'!B21</f>
        <v>749.45849999999996</v>
      </c>
      <c r="C21" s="481">
        <f>'MSE WALL'!C21</f>
        <v>729</v>
      </c>
      <c r="D21" s="481">
        <f>'MSE WALL'!D21</f>
        <v>20.458499999999958</v>
      </c>
      <c r="E21" s="481">
        <f>'MSE WALL'!E21</f>
        <v>11.614583333333334</v>
      </c>
      <c r="F21" s="276">
        <f>'MSE WALL'!F21</f>
        <v>237.61695312499953</v>
      </c>
      <c r="G21" s="98"/>
      <c r="H21" s="99"/>
    </row>
    <row r="22" spans="1:8">
      <c r="A22" s="274" t="str">
        <f>'MSE WALL'!A22</f>
        <v>CP3 TO CP2, E</v>
      </c>
      <c r="B22" s="277">
        <f>'MSE WALL'!B22</f>
        <v>749.36850000000004</v>
      </c>
      <c r="C22" s="481">
        <f>'MSE WALL'!C22</f>
        <v>731</v>
      </c>
      <c r="D22" s="481">
        <f>'MSE WALL'!D22</f>
        <v>18.36850000000004</v>
      </c>
      <c r="E22" s="481">
        <f>'MSE WALL'!E22</f>
        <v>9.7708333333333339</v>
      </c>
      <c r="F22" s="276">
        <f>'MSE WALL'!F22</f>
        <v>179.47555208333372</v>
      </c>
      <c r="G22" s="98"/>
      <c r="H22" s="99"/>
    </row>
    <row r="23" spans="1:8">
      <c r="A23" s="274" t="str">
        <f>'MSE WALL'!A23</f>
        <v>CP2 to CP1, E</v>
      </c>
      <c r="B23" s="277">
        <f>'MSE WALL'!B23</f>
        <v>749.3</v>
      </c>
      <c r="C23" s="481">
        <f>'MSE WALL'!C23</f>
        <v>731</v>
      </c>
      <c r="D23" s="481">
        <f>'MSE WALL'!D23</f>
        <v>18.299999999999955</v>
      </c>
      <c r="E23" s="481">
        <f>'MSE WALL'!E23</f>
        <v>3.5625</v>
      </c>
      <c r="F23" s="276">
        <f>'MSE WALL'!F23</f>
        <v>65.193749999999838</v>
      </c>
      <c r="G23" s="98"/>
      <c r="H23" s="99"/>
    </row>
    <row r="24" spans="1:8">
      <c r="A24" s="274" t="str">
        <f>'MSE WALL'!A24</f>
        <v>CP2 to CP1, F</v>
      </c>
      <c r="B24" s="277">
        <f>'MSE WALL'!B24</f>
        <v>749.21</v>
      </c>
      <c r="C24" s="481">
        <f>'MSE WALL'!C24</f>
        <v>733</v>
      </c>
      <c r="D24" s="481">
        <f>'MSE WALL'!D24</f>
        <v>16.210000000000036</v>
      </c>
      <c r="E24" s="481">
        <f>'MSE WALL'!E24</f>
        <v>15</v>
      </c>
      <c r="F24" s="276">
        <f>'MSE WALL'!F24</f>
        <v>243.15000000000055</v>
      </c>
      <c r="G24" s="98"/>
      <c r="H24" s="99"/>
    </row>
    <row r="25" spans="1:8">
      <c r="A25" s="274" t="str">
        <f>'MSE WALL'!A25</f>
        <v>CP2 to CP1, G</v>
      </c>
      <c r="B25" s="277">
        <f>'MSE WALL'!B25</f>
        <v>749.03</v>
      </c>
      <c r="C25" s="481">
        <f>'MSE WALL'!C25</f>
        <v>735</v>
      </c>
      <c r="D25" s="481">
        <f>'MSE WALL'!D25</f>
        <v>14.029999999999973</v>
      </c>
      <c r="E25" s="481">
        <f>'MSE WALL'!E25</f>
        <v>20.5</v>
      </c>
      <c r="F25" s="276">
        <f>'MSE WALL'!F25</f>
        <v>287.61499999999944</v>
      </c>
      <c r="G25" s="98"/>
      <c r="H25" s="99"/>
    </row>
    <row r="26" spans="1:8">
      <c r="A26" s="274" t="str">
        <f>'MSE WALL'!A26</f>
        <v>CP2 to CP1, H</v>
      </c>
      <c r="B26" s="277">
        <f>'MSE WALL'!B26</f>
        <v>748.80500000000006</v>
      </c>
      <c r="C26" s="481">
        <f>'MSE WALL'!C26</f>
        <v>737</v>
      </c>
      <c r="D26" s="481">
        <f>'MSE WALL'!D26</f>
        <v>11.805000000000064</v>
      </c>
      <c r="E26" s="481">
        <f>'MSE WALL'!E26</f>
        <v>18.333333333333332</v>
      </c>
      <c r="F26" s="276">
        <f>'MSE WALL'!F26</f>
        <v>216.42500000000115</v>
      </c>
      <c r="G26" s="98"/>
      <c r="H26" s="99"/>
    </row>
    <row r="27" spans="1:8">
      <c r="A27" s="274" t="str">
        <f>'MSE WALL'!A27</f>
        <v>CP2 to CP1, I</v>
      </c>
      <c r="B27" s="277">
        <f>'MSE WALL'!B27</f>
        <v>748.45500000000004</v>
      </c>
      <c r="C27" s="481">
        <f>'MSE WALL'!C27</f>
        <v>739</v>
      </c>
      <c r="D27" s="481">
        <f>'MSE WALL'!D27</f>
        <v>9.4550000000000409</v>
      </c>
      <c r="E27" s="481">
        <f>'MSE WALL'!E27</f>
        <v>32.5</v>
      </c>
      <c r="F27" s="276">
        <f>'MSE WALL'!F27</f>
        <v>307.28750000000133</v>
      </c>
      <c r="G27" s="98"/>
      <c r="H27" s="99"/>
    </row>
    <row r="28" spans="1:8" ht="15.75" thickBot="1">
      <c r="A28" s="280" t="str">
        <f>'MSE WALL'!A28</f>
        <v>CP2 to CP1, J</v>
      </c>
      <c r="B28" s="283">
        <f>'MSE WALL'!B28</f>
        <v>747.81500000000005</v>
      </c>
      <c r="C28" s="482">
        <f>'MSE WALL'!C28</f>
        <v>741</v>
      </c>
      <c r="D28" s="482">
        <f>'MSE WALL'!D28</f>
        <v>6.8150000000000546</v>
      </c>
      <c r="E28" s="482">
        <f>'MSE WALL'!E28</f>
        <v>42.041666666666664</v>
      </c>
      <c r="F28" s="282">
        <f>'MSE WALL'!F28</f>
        <v>286.51395833333561</v>
      </c>
      <c r="G28" s="98"/>
      <c r="H28" s="99"/>
    </row>
    <row r="29" spans="1:8" ht="15.75" thickBot="1">
      <c r="A29" s="205"/>
      <c r="B29" s="102"/>
      <c r="C29" s="102"/>
      <c r="D29" s="102"/>
      <c r="E29" s="483" t="str">
        <f>'MSE WALL'!E29</f>
        <v>Total</v>
      </c>
      <c r="F29" s="483">
        <f>'MSE WALL'!F29</f>
        <v>3251.5240156250043</v>
      </c>
      <c r="G29" s="102"/>
      <c r="H29" s="103"/>
    </row>
  </sheetData>
  <mergeCells count="1">
    <mergeCell ref="A12:A13"/>
  </mergeCells>
  <pageMargins left="0.7" right="0.7" top="0.75" bottom="0.75" header="0.3" footer="0.3"/>
  <pageSetup orientation="landscape" horizontalDpi="1200" verticalDpi="1200" r:id="rId1"/>
  <colBreaks count="1" manualBreakCount="1">
    <brk id="8"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9"/>
  <sheetViews>
    <sheetView view="pageBreakPreview" zoomScaleNormal="100" zoomScaleSheetLayoutView="100" workbookViewId="0">
      <selection activeCell="H7" sqref="H7"/>
    </sheetView>
  </sheetViews>
  <sheetFormatPr defaultRowHeight="15"/>
  <cols>
    <col min="1" max="5" width="10.625" style="196" customWidth="1"/>
    <col min="6" max="16384" width="9" style="196"/>
  </cols>
  <sheetData>
    <row r="1" spans="1:10">
      <c r="A1" s="40"/>
      <c r="B1" s="41"/>
      <c r="C1" s="42"/>
      <c r="D1" s="42"/>
      <c r="E1" s="43" t="s">
        <v>17</v>
      </c>
      <c r="F1" s="44" t="s">
        <v>63</v>
      </c>
      <c r="G1" s="45" t="s">
        <v>18</v>
      </c>
      <c r="H1" s="136"/>
      <c r="I1" s="98"/>
      <c r="J1" s="98"/>
    </row>
    <row r="2" spans="1:10">
      <c r="A2" s="48"/>
      <c r="B2" s="49"/>
      <c r="C2" s="50"/>
      <c r="D2" s="50"/>
      <c r="E2" s="51" t="s">
        <v>19</v>
      </c>
      <c r="F2" s="49" t="s">
        <v>33</v>
      </c>
      <c r="G2" s="49" t="s">
        <v>20</v>
      </c>
      <c r="H2" s="137">
        <v>44972</v>
      </c>
      <c r="I2" s="98"/>
      <c r="J2" s="98"/>
    </row>
    <row r="3" spans="1:10">
      <c r="A3" s="48"/>
      <c r="B3" s="49"/>
      <c r="C3" s="50"/>
      <c r="D3" s="50"/>
      <c r="E3" s="51" t="s">
        <v>21</v>
      </c>
      <c r="F3" s="49" t="s">
        <v>165</v>
      </c>
      <c r="G3" s="49" t="s">
        <v>20</v>
      </c>
      <c r="H3" s="137">
        <v>44978</v>
      </c>
      <c r="I3" s="98"/>
      <c r="J3" s="98"/>
    </row>
    <row r="4" spans="1:10">
      <c r="A4" s="48"/>
      <c r="B4" s="49"/>
      <c r="C4" s="50"/>
      <c r="D4" s="50"/>
      <c r="E4" s="51" t="s">
        <v>22</v>
      </c>
      <c r="F4" s="54" t="s">
        <v>23</v>
      </c>
      <c r="G4" s="49"/>
      <c r="H4" s="138"/>
      <c r="I4" s="98"/>
      <c r="J4" s="98"/>
    </row>
    <row r="5" spans="1:10">
      <c r="A5" s="48"/>
      <c r="B5" s="49"/>
      <c r="C5" s="50"/>
      <c r="D5" s="50"/>
      <c r="E5" s="51" t="s">
        <v>24</v>
      </c>
      <c r="F5" s="54" t="s">
        <v>62</v>
      </c>
      <c r="G5" s="49"/>
      <c r="H5" s="138"/>
      <c r="I5" s="98"/>
      <c r="J5" s="98"/>
    </row>
    <row r="6" spans="1:10" ht="15.75" thickBot="1">
      <c r="A6" s="56"/>
      <c r="B6" s="57"/>
      <c r="C6" s="58"/>
      <c r="D6" s="58"/>
      <c r="E6" s="59" t="s">
        <v>25</v>
      </c>
      <c r="F6" s="100" t="s">
        <v>42</v>
      </c>
      <c r="G6" s="57"/>
      <c r="H6" s="139"/>
      <c r="I6" s="98"/>
      <c r="J6" s="98"/>
    </row>
    <row r="7" spans="1:10" ht="15.75" thickBot="1">
      <c r="A7" s="104" t="s">
        <v>3</v>
      </c>
      <c r="B7" s="54" t="s">
        <v>4</v>
      </c>
      <c r="C7" s="61"/>
      <c r="D7" s="105" t="s">
        <v>7</v>
      </c>
      <c r="E7" s="106" t="s">
        <v>35</v>
      </c>
      <c r="F7" s="61"/>
      <c r="G7" s="61"/>
      <c r="H7" s="150"/>
      <c r="I7" s="50"/>
      <c r="J7" s="61"/>
    </row>
    <row r="8" spans="1:10" ht="15.75" thickBot="1">
      <c r="A8" s="108">
        <v>840</v>
      </c>
      <c r="B8" s="109">
        <v>27000</v>
      </c>
      <c r="C8" s="61"/>
      <c r="D8" s="110">
        <v>5</v>
      </c>
      <c r="E8" s="111" t="s">
        <v>47</v>
      </c>
      <c r="F8" s="61"/>
      <c r="G8" s="61"/>
      <c r="H8" s="150"/>
      <c r="I8" s="61"/>
      <c r="J8" s="61"/>
    </row>
    <row r="9" spans="1:10" ht="15.75" thickBot="1">
      <c r="A9" s="151"/>
      <c r="B9" s="100"/>
      <c r="C9" s="57"/>
      <c r="D9" s="57"/>
      <c r="E9" s="57"/>
      <c r="F9" s="57"/>
      <c r="G9" s="57"/>
      <c r="H9" s="156"/>
      <c r="I9" s="49"/>
      <c r="J9" s="49"/>
    </row>
    <row r="10" spans="1:10">
      <c r="A10" s="54"/>
      <c r="B10" s="54"/>
      <c r="C10" s="112"/>
      <c r="D10" s="112"/>
      <c r="E10" s="112"/>
      <c r="F10" s="112"/>
      <c r="G10" s="112"/>
      <c r="H10" s="112"/>
      <c r="I10" s="112"/>
      <c r="J10" s="112"/>
    </row>
    <row r="11" spans="1:10">
      <c r="A11" s="54"/>
      <c r="B11" s="54"/>
      <c r="C11" s="54"/>
      <c r="D11" s="54"/>
      <c r="E11" s="54"/>
      <c r="F11" s="54"/>
      <c r="G11" s="54"/>
      <c r="H11" s="54"/>
      <c r="I11" s="54"/>
      <c r="J11" s="54"/>
    </row>
    <row r="12" spans="1:10">
      <c r="A12" s="63"/>
      <c r="B12" s="181"/>
      <c r="C12" s="181"/>
      <c r="D12" s="98"/>
      <c r="E12" s="98"/>
      <c r="F12" s="54"/>
      <c r="G12" s="54"/>
      <c r="H12" s="54"/>
      <c r="I12" s="54"/>
      <c r="J12" s="54"/>
    </row>
    <row r="13" spans="1:10">
      <c r="A13" s="63"/>
      <c r="B13" s="181"/>
      <c r="C13" s="181"/>
      <c r="D13" s="98"/>
      <c r="E13" s="98"/>
      <c r="F13" s="54"/>
      <c r="G13" s="54"/>
      <c r="H13" s="54"/>
      <c r="I13" s="54"/>
    </row>
    <row r="14" spans="1:10">
      <c r="A14" s="184"/>
      <c r="B14" s="184"/>
      <c r="C14" s="184"/>
      <c r="D14" s="184"/>
      <c r="E14" s="184"/>
      <c r="F14" s="54"/>
      <c r="G14" s="484"/>
      <c r="H14" s="183"/>
      <c r="I14" s="183"/>
      <c r="J14" s="39"/>
    </row>
    <row r="15" spans="1:10">
      <c r="A15" s="157"/>
      <c r="B15" s="157"/>
      <c r="C15" s="172"/>
      <c r="D15" s="120"/>
      <c r="E15" s="120"/>
      <c r="F15" s="54"/>
      <c r="G15" s="124"/>
      <c r="H15" s="172"/>
      <c r="I15" s="172"/>
      <c r="J15" s="120"/>
    </row>
    <row r="16" spans="1:10">
      <c r="A16" s="98"/>
      <c r="B16" s="98"/>
      <c r="C16" s="98"/>
      <c r="D16" s="98"/>
      <c r="E16" s="98"/>
    </row>
    <row r="17" spans="1:5">
      <c r="A17" s="98"/>
      <c r="B17" s="98"/>
      <c r="C17" s="98"/>
      <c r="D17" s="98"/>
      <c r="E17" s="98"/>
    </row>
    <row r="18" spans="1:5">
      <c r="A18" s="98"/>
      <c r="B18" s="98"/>
      <c r="C18" s="98"/>
      <c r="D18" s="98"/>
      <c r="E18" s="98"/>
    </row>
    <row r="19" spans="1:5">
      <c r="A19" s="98"/>
      <c r="B19" s="98"/>
      <c r="C19" s="98"/>
      <c r="D19" s="98"/>
      <c r="E19" s="98"/>
    </row>
  </sheetData>
  <pageMargins left="0.7" right="0.7" top="0.75" bottom="0.75" header="0.3" footer="0.3"/>
  <pageSetup orientation="landscape"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0"/>
  <sheetViews>
    <sheetView view="pageBreakPreview" zoomScaleNormal="100" zoomScaleSheetLayoutView="100" workbookViewId="0">
      <selection activeCell="J7" sqref="J7"/>
    </sheetView>
  </sheetViews>
  <sheetFormatPr defaultRowHeight="15"/>
  <cols>
    <col min="1" max="5" width="10.625" style="196" customWidth="1"/>
    <col min="6" max="16384" width="9" style="196"/>
  </cols>
  <sheetData>
    <row r="1" spans="1:10">
      <c r="A1" s="40"/>
      <c r="B1" s="41"/>
      <c r="C1" s="42"/>
      <c r="D1" s="42"/>
      <c r="E1" s="43" t="s">
        <v>17</v>
      </c>
      <c r="F1" s="44" t="s">
        <v>63</v>
      </c>
      <c r="G1" s="45" t="s">
        <v>18</v>
      </c>
      <c r="H1" s="46"/>
      <c r="I1" s="96"/>
      <c r="J1" s="97"/>
    </row>
    <row r="2" spans="1:10">
      <c r="A2" s="48"/>
      <c r="B2" s="49"/>
      <c r="C2" s="50"/>
      <c r="D2" s="50"/>
      <c r="E2" s="51" t="s">
        <v>19</v>
      </c>
      <c r="F2" s="49" t="s">
        <v>33</v>
      </c>
      <c r="G2" s="49" t="s">
        <v>20</v>
      </c>
      <c r="H2" s="52">
        <v>44972</v>
      </c>
      <c r="I2" s="98"/>
      <c r="J2" s="99"/>
    </row>
    <row r="3" spans="1:10">
      <c r="A3" s="48"/>
      <c r="B3" s="49"/>
      <c r="C3" s="50"/>
      <c r="D3" s="50"/>
      <c r="E3" s="51" t="s">
        <v>21</v>
      </c>
      <c r="F3" s="49" t="s">
        <v>165</v>
      </c>
      <c r="G3" s="49" t="s">
        <v>20</v>
      </c>
      <c r="H3" s="52">
        <v>44978</v>
      </c>
      <c r="I3" s="98"/>
      <c r="J3" s="99"/>
    </row>
    <row r="4" spans="1:10">
      <c r="A4" s="48"/>
      <c r="B4" s="49"/>
      <c r="C4" s="50"/>
      <c r="D4" s="50"/>
      <c r="E4" s="51" t="s">
        <v>22</v>
      </c>
      <c r="F4" s="54" t="s">
        <v>23</v>
      </c>
      <c r="G4" s="49"/>
      <c r="H4" s="55"/>
      <c r="I4" s="98"/>
      <c r="J4" s="99"/>
    </row>
    <row r="5" spans="1:10">
      <c r="A5" s="48"/>
      <c r="B5" s="49"/>
      <c r="C5" s="50"/>
      <c r="D5" s="50"/>
      <c r="E5" s="51" t="s">
        <v>24</v>
      </c>
      <c r="F5" s="54" t="s">
        <v>62</v>
      </c>
      <c r="G5" s="49"/>
      <c r="H5" s="55"/>
      <c r="I5" s="98"/>
      <c r="J5" s="99"/>
    </row>
    <row r="6" spans="1:10" ht="15.75" thickBot="1">
      <c r="A6" s="56"/>
      <c r="B6" s="57"/>
      <c r="C6" s="58"/>
      <c r="D6" s="58"/>
      <c r="E6" s="59" t="s">
        <v>25</v>
      </c>
      <c r="F6" s="100" t="s">
        <v>43</v>
      </c>
      <c r="G6" s="57"/>
      <c r="H6" s="101"/>
      <c r="I6" s="102"/>
      <c r="J6" s="103"/>
    </row>
    <row r="7" spans="1:10" ht="15.75" thickBot="1">
      <c r="A7" s="104" t="s">
        <v>3</v>
      </c>
      <c r="B7" s="54" t="s">
        <v>4</v>
      </c>
      <c r="C7" s="61"/>
      <c r="D7" s="105" t="s">
        <v>7</v>
      </c>
      <c r="E7" s="106" t="s">
        <v>35</v>
      </c>
      <c r="F7" s="61"/>
      <c r="G7" s="61"/>
      <c r="H7" s="61"/>
      <c r="I7" s="50"/>
      <c r="J7" s="150"/>
    </row>
    <row r="8" spans="1:10" ht="15.75" thickBot="1">
      <c r="A8" s="108">
        <v>840</v>
      </c>
      <c r="B8" s="109">
        <v>28000</v>
      </c>
      <c r="C8" s="61"/>
      <c r="D8" s="110" t="str">
        <f>E8</f>
        <v>LS</v>
      </c>
      <c r="E8" s="111" t="s">
        <v>5</v>
      </c>
      <c r="F8" s="61"/>
      <c r="G8" s="61"/>
      <c r="H8" s="61"/>
      <c r="I8" s="61"/>
      <c r="J8" s="150"/>
    </row>
    <row r="9" spans="1:10" ht="15.75" thickBot="1">
      <c r="A9" s="151"/>
      <c r="B9" s="100"/>
      <c r="C9" s="57"/>
      <c r="D9" s="57"/>
      <c r="E9" s="57"/>
      <c r="F9" s="57"/>
      <c r="G9" s="57"/>
      <c r="H9" s="57"/>
      <c r="I9" s="57"/>
      <c r="J9" s="156"/>
    </row>
    <row r="10" spans="1:10">
      <c r="A10" s="54"/>
      <c r="B10" s="54"/>
      <c r="C10" s="112"/>
      <c r="D10" s="112"/>
      <c r="E10" s="112"/>
      <c r="F10" s="112"/>
      <c r="G10" s="112"/>
      <c r="H10" s="112"/>
      <c r="I10" s="112"/>
      <c r="J10" s="112"/>
    </row>
    <row r="11" spans="1:10">
      <c r="A11" s="54"/>
      <c r="B11" s="54"/>
      <c r="C11" s="54"/>
      <c r="D11" s="54"/>
      <c r="E11" s="54"/>
      <c r="F11" s="54"/>
      <c r="G11" s="54"/>
      <c r="H11" s="54"/>
      <c r="I11" s="54"/>
      <c r="J11" s="54"/>
    </row>
    <row r="12" spans="1:10">
      <c r="A12" s="63"/>
      <c r="B12" s="181"/>
      <c r="C12" s="181"/>
      <c r="D12" s="98"/>
      <c r="E12" s="98"/>
      <c r="F12" s="54"/>
      <c r="G12" s="54"/>
      <c r="H12" s="54"/>
      <c r="I12" s="54"/>
      <c r="J12" s="54"/>
    </row>
    <row r="13" spans="1:10">
      <c r="A13" s="63"/>
      <c r="B13" s="181"/>
      <c r="C13" s="181"/>
      <c r="D13" s="98"/>
      <c r="E13" s="98"/>
      <c r="F13" s="54"/>
      <c r="G13" s="54"/>
      <c r="H13" s="54"/>
      <c r="I13" s="54"/>
    </row>
    <row r="14" spans="1:10">
      <c r="A14" s="184"/>
      <c r="B14" s="184"/>
      <c r="C14" s="184"/>
      <c r="D14" s="184"/>
      <c r="E14" s="184"/>
      <c r="F14" s="54"/>
      <c r="G14" s="484"/>
      <c r="H14" s="183"/>
      <c r="I14" s="183"/>
      <c r="J14" s="39"/>
    </row>
    <row r="15" spans="1:10">
      <c r="A15" s="157"/>
      <c r="B15" s="157"/>
      <c r="C15" s="172"/>
      <c r="D15" s="120"/>
      <c r="E15" s="120"/>
      <c r="F15" s="54"/>
      <c r="G15" s="124"/>
      <c r="H15" s="172"/>
      <c r="I15" s="172"/>
      <c r="J15" s="120"/>
    </row>
    <row r="16" spans="1:10">
      <c r="A16" s="98"/>
      <c r="B16" s="98"/>
      <c r="C16" s="98"/>
      <c r="D16" s="98"/>
      <c r="E16" s="98"/>
    </row>
    <row r="17" spans="1:5">
      <c r="A17" s="98"/>
      <c r="B17" s="98"/>
      <c r="C17" s="98"/>
      <c r="D17" s="98"/>
      <c r="E17" s="98"/>
    </row>
    <row r="18" spans="1:5">
      <c r="A18" s="98"/>
      <c r="B18" s="98"/>
      <c r="C18" s="98"/>
      <c r="D18" s="98"/>
      <c r="E18" s="98"/>
    </row>
    <row r="19" spans="1:5">
      <c r="A19" s="98"/>
      <c r="B19" s="98"/>
      <c r="C19" s="98"/>
      <c r="D19" s="98"/>
      <c r="E19" s="98"/>
    </row>
    <row r="20" spans="1:5">
      <c r="A20" s="98"/>
      <c r="B20" s="98"/>
      <c r="C20" s="98"/>
      <c r="D20" s="98"/>
      <c r="E20" s="98"/>
    </row>
  </sheetData>
  <pageMargins left="0.7" right="0.7" top="0.75" bottom="0.75" header="0.3" footer="0.3"/>
  <pageSetup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14</vt:i4>
      </vt:variant>
    </vt:vector>
  </HeadingPairs>
  <TitlesOfParts>
    <vt:vector size="35" baseType="lpstr">
      <vt:lpstr>ESTIMATED QUANTITIES</vt:lpstr>
      <vt:lpstr>EMBANKMENT</vt:lpstr>
      <vt:lpstr>GRAN. MAT, TYPE B</vt:lpstr>
      <vt:lpstr>GRAN. MAT, TYPE C</vt:lpstr>
      <vt:lpstr>REINFORCING STEEL</vt:lpstr>
      <vt:lpstr>MOMENT SLAB</vt:lpstr>
      <vt:lpstr>CONC. SEALING</vt:lpstr>
      <vt:lpstr>1" PEJF</vt:lpstr>
      <vt:lpstr>2" PEJF</vt:lpstr>
      <vt:lpstr>CONC SLOPE</vt:lpstr>
      <vt:lpstr>MSE WALL</vt:lpstr>
      <vt:lpstr>LEVELING PAD</vt:lpstr>
      <vt:lpstr>EXCAVATION</vt:lpstr>
      <vt:lpstr>FDN. PREP</vt:lpstr>
      <vt:lpstr>SELECT GRANULAR BACKFILL</vt:lpstr>
      <vt:lpstr>6" PERF. PIPE</vt:lpstr>
      <vt:lpstr>6" NON-PERF. PIPE </vt:lpstr>
      <vt:lpstr>COPING</vt:lpstr>
      <vt:lpstr>AESTHETIC TREATMENT</vt:lpstr>
      <vt:lpstr>ON SITE- ASSIST.</vt:lpstr>
      <vt:lpstr>INSP. &amp; TEST.</vt:lpstr>
      <vt:lpstr>'6" NON-PERF. PIPE '!Print_Area</vt:lpstr>
      <vt:lpstr>'6" PERF. PIPE'!Print_Area</vt:lpstr>
      <vt:lpstr>'AESTHETIC TREATMENT'!Print_Area</vt:lpstr>
      <vt:lpstr>'CONC SLOPE'!Print_Area</vt:lpstr>
      <vt:lpstr>'CONC. SEALING'!Print_Area</vt:lpstr>
      <vt:lpstr>COPING!Print_Area</vt:lpstr>
      <vt:lpstr>EMBANKMENT!Print_Area</vt:lpstr>
      <vt:lpstr>'GRAN. MAT, TYPE B'!Print_Area</vt:lpstr>
      <vt:lpstr>'GRAN. MAT, TYPE C'!Print_Area</vt:lpstr>
      <vt:lpstr>'LEVELING PAD'!Print_Area</vt:lpstr>
      <vt:lpstr>'MOMENT SLAB'!Print_Area</vt:lpstr>
      <vt:lpstr>'MSE WALL'!Print_Area</vt:lpstr>
      <vt:lpstr>'ON SITE- ASSIST.'!Print_Area</vt:lpstr>
      <vt:lpstr>'REINFORCING STEEL'!Print_Area</vt:lpstr>
    </vt:vector>
  </TitlesOfParts>
  <Company>ms consultants,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Steva, Emily</dc:creator>
  <cp:lastModifiedBy>Lester, Blake</cp:lastModifiedBy>
  <cp:lastPrinted>2023-02-20T19:48:15Z</cp:lastPrinted>
  <dcterms:created xsi:type="dcterms:W3CDTF">2017-09-19T14:52:17Z</dcterms:created>
  <dcterms:modified xsi:type="dcterms:W3CDTF">2023-03-28T14:09:50Z</dcterms:modified>
</cp:coreProperties>
</file>